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Anahit.Hamzyan\Desktop\2026 թվական\2027 բյուջե գործընթ_N 8-Ա 08.01.2026 որոշում\Կետ 23-2027 ԲՅՈՒՋԵ-01.07.2026\ԵԼԻՑ 2027 բյուջե-01.07.2026\ԵԼԻՑ 2027 ԲՅՈՒՋԵ-01.07.2026\"/>
    </mc:Choice>
  </mc:AlternateContent>
  <bookViews>
    <workbookView xWindow="0" yWindow="0" windowWidth="28800" windowHeight="12336" activeTab="1"/>
  </bookViews>
  <sheets>
    <sheet name="Ցուցումներ" sheetId="5" r:id="rId1"/>
    <sheet name="Հ17 Այլընտրանքեր" sheetId="2" r:id="rId2"/>
  </sheets>
  <definedNames>
    <definedName name="_xlnm._FilterDatabase" localSheetId="1" hidden="1">'Հ17 Այլընտրանքեր'!$E$1:$E$1295</definedName>
    <definedName name="Z_000021A6_5900_4F4E_9CAB_1BB2239BE3F1_.wvu.FilterData" localSheetId="1" hidden="1">'Հ17 Այլընտրանքեր'!#REF!</definedName>
    <definedName name="Z_00309A89_20D5_4F2A_8D6A_0719F5AC9AA7_.wvu.FilterData" localSheetId="1" hidden="1">'Հ17 Այլընտրանքեր'!#REF!</definedName>
    <definedName name="Z_005EE107_1CFC_4D30_85D1_113562C67A54_.wvu.FilterData" localSheetId="1" hidden="1">'Հ17 Այլընտրանքեր'!#REF!</definedName>
    <definedName name="Z_0071B8B8_FDA7_43E1_8B9D_711A6501CC37_.wvu.FilterData" localSheetId="1" hidden="1">'Հ17 Այլընտրանքեր'!#REF!</definedName>
    <definedName name="Z_007924C3_1818_44D1_A469_DFB65F0C247F_.wvu.FilterData" localSheetId="1" hidden="1">'Հ17 Այլընտրանքեր'!#REF!</definedName>
    <definedName name="Z_00C3F752_01C4_45C7_96B4_5990E9E3AFB3_.wvu.Cols" localSheetId="1" hidden="1">'Հ17 Այլընտրանքեր'!#REF!,'Հ17 Այլընտրանքեր'!#REF!,'Հ17 Այլընտրանքեր'!#REF!,'Հ17 Այլընտրանքեր'!#REF!,'Հ17 Այլընտրանքեր'!#REF!,'Հ17 Այլընտրանքեր'!#REF!,'Հ17 Այլընտրանքեր'!#REF!</definedName>
    <definedName name="Z_00C3F752_01C4_45C7_96B4_5990E9E3AFB3_.wvu.FilterData" localSheetId="1" hidden="1">'Հ17 Այլընտրանքեր'!#REF!</definedName>
    <definedName name="Z_00C3F752_01C4_45C7_96B4_5990E9E3AFB3_.wvu.PrintArea" localSheetId="1" hidden="1">'Հ17 Այլընտրանքեր'!#REF!</definedName>
    <definedName name="Z_00C3F752_01C4_45C7_96B4_5990E9E3AFB3_.wvu.PrintTitles" localSheetId="1" hidden="1">'Հ17 Այլընտրանքեր'!$2:$2</definedName>
    <definedName name="Z_00D0EC1D_82D3_413F_9536_62E2E4A50860_.wvu.FilterData" localSheetId="1" hidden="1">'Հ17 Այլընտրանքեր'!#REF!</definedName>
    <definedName name="Z_00FB77DC_74C9_4492_8AFB_4690BEA45E54_.wvu.FilterData" localSheetId="1" hidden="1">'Հ17 Այլընտրանքեր'!#REF!</definedName>
    <definedName name="Z_010B541E_D490_4EA3_85CC_93B15FAC5482_.wvu.FilterData" localSheetId="1" hidden="1">'Հ17 Այլընտրանքեր'!#REF!</definedName>
    <definedName name="Z_011007AD_8258_4C56_9548_FAE2D5599050_.wvu.FilterData" localSheetId="1" hidden="1">'Հ17 Այլընտրանքեր'!#REF!</definedName>
    <definedName name="Z_0111A269_E18F_446B_B9FD_26BEEC1E2D45_.wvu.FilterData" localSheetId="1" hidden="1">'Հ17 Այլընտրանքեր'!#REF!</definedName>
    <definedName name="Z_0128FDD9_BE17_467F_831C_F1F3AE17495F_.wvu.FilterData" localSheetId="1" hidden="1">'Հ17 Այլընտրանքեր'!#REF!</definedName>
    <definedName name="Z_018855CB_D92D_48C6_8713_19B8AADDF3E0_.wvu.FilterData" localSheetId="1" hidden="1">'Հ17 Այլընտրանքեր'!#REF!</definedName>
    <definedName name="Z_01DD9D9F_AF18_4D33_BE37_CBF040144E30_.wvu.Cols" localSheetId="1" hidden="1">'Հ17 Այլընտրանքեր'!#REF!,'Հ17 Այլընտրանքեր'!$C:$C</definedName>
    <definedName name="Z_01DD9D9F_AF18_4D33_BE37_CBF040144E30_.wvu.FilterData" localSheetId="1" hidden="1">'Հ17 Այլընտրանքեր'!#REF!</definedName>
    <definedName name="Z_01DD9D9F_AF18_4D33_BE37_CBF040144E30_.wvu.PrintArea" localSheetId="1" hidden="1">'Հ17 Այլընտրանքեր'!#REF!</definedName>
    <definedName name="Z_01DD9D9F_AF18_4D33_BE37_CBF040144E30_.wvu.PrintTitles" localSheetId="1" hidden="1">'Հ17 Այլընտրանքեր'!$2:$2</definedName>
    <definedName name="Z_01DD9D9F_AF18_4D33_BE37_CBF040144E30_.wvu.Rows" localSheetId="1" hidden="1">'Հ17 Այլընտրանքեր'!#REF!</definedName>
    <definedName name="Z_01E8D836_9814_420A_9A15_C8C823F22C85_.wvu.FilterData" localSheetId="1" hidden="1">'Հ17 Այլընտրանքեր'!#REF!</definedName>
    <definedName name="Z_02095BD5_F4C5_44E6_8AE3_618313B5BD44_.wvu.FilterData" localSheetId="1" hidden="1">'Հ17 Այլընտրանքեր'!#REF!</definedName>
    <definedName name="Z_02123077_69ED_4A47_A6DA_C006F5CAD4E1_.wvu.FilterData" localSheetId="1" hidden="1">'Հ17 Այլընտրանքեր'!#REF!</definedName>
    <definedName name="Z_0252C3B3_FBD9_4FD9_AE40_B68A19DF14AD_.wvu.FilterData" localSheetId="1" hidden="1">'Հ17 Այլընտրանքեր'!#REF!</definedName>
    <definedName name="Z_02746F8C_2735_4338_923E_F0C32DD789CF_.wvu.FilterData" localSheetId="1" hidden="1">'Հ17 Այլընտրանքեր'!#REF!</definedName>
    <definedName name="Z_02784365_C6CB_425C_9B98_3F9EBC45C50E_.wvu.FilterData" localSheetId="1" hidden="1">'Հ17 Այլընտրանքեր'!#REF!</definedName>
    <definedName name="Z_02D2EBB2_CCA4_4946_BA4E_23BF7B3DDB68_.wvu.FilterData" localSheetId="1" hidden="1">'Հ17 Այլընտրանքեր'!#REF!</definedName>
    <definedName name="Z_02EC4CB5_5A88_49A6_8319_C89A3C47BC8D_.wvu.FilterData" localSheetId="1" hidden="1">'Հ17 Այլընտրանքեր'!#REF!</definedName>
    <definedName name="Z_0356F888_672C_4FCC_A589_F08C033E53A9_.wvu.FilterData" localSheetId="1" hidden="1">'Հ17 Այլընտրանքեր'!#REF!</definedName>
    <definedName name="Z_036071FC_B569_446E_BC6D_42A49826908E_.wvu.FilterData" localSheetId="1" hidden="1">'Հ17 Այլընտրանքեր'!#REF!</definedName>
    <definedName name="Z_036201D7_49D2_4310_8974_2AF529368FE1_.wvu.FilterData" localSheetId="1" hidden="1">'Հ17 Այլընտրանքեր'!#REF!</definedName>
    <definedName name="Z_03664964_F16F_4BCB_BA4B_7DD036730BC8_.wvu.FilterData" localSheetId="1" hidden="1">'Հ17 Այլընտրանքեր'!#REF!</definedName>
    <definedName name="Z_037B11DD_5F93_4335_B69E_8C4A13314EAE_.wvu.FilterData" localSheetId="1" hidden="1">'Հ17 Այլընտրանքեր'!#REF!</definedName>
    <definedName name="Z_03C3A910_098A_4A61_84D4_7EA61828A504_.wvu.FilterData" localSheetId="1" hidden="1">'Հ17 Այլընտրանքեր'!#REF!</definedName>
    <definedName name="Z_03DD6E48_D9E7_424A_ABCB_A8C3BAF58B90_.wvu.FilterData" localSheetId="1" hidden="1">'Հ17 Այլընտրանքեր'!#REF!</definedName>
    <definedName name="Z_04142181_22C0_42C3_A900_27FA2672AB8D_.wvu.FilterData" localSheetId="1" hidden="1">'Հ17 Այլընտրանքեր'!#REF!</definedName>
    <definedName name="Z_04274605_F157_45F4_A592_A78C022E7972_.wvu.FilterData" localSheetId="1" hidden="1">'Հ17 Այլընտրանքեր'!#REF!</definedName>
    <definedName name="Z_042BE2BC_5B84_4AEC_82B5_2E489CF86E37_.wvu.FilterData" localSheetId="1" hidden="1">'Հ17 Այլընտրանքեր'!#REF!</definedName>
    <definedName name="Z_047A553B_6F6F_4964_AA97_28BD391F7977_.wvu.FilterData" localSheetId="1" hidden="1">'Հ17 Այլընտրանքեր'!#REF!</definedName>
    <definedName name="Z_04877987_3DA0_402A_AD72_BDBF25BAF9C4_.wvu.FilterData" localSheetId="1" hidden="1">'Հ17 Այլընտրանքեր'!#REF!</definedName>
    <definedName name="Z_049418A4_5186_4D79_9B8A_D48F002DDE00_.wvu.FilterData" localSheetId="1" hidden="1">'Հ17 Այլընտրանքեր'!#REF!</definedName>
    <definedName name="Z_04AE1AD5_D270_42E6_BC39_C79B507C6503_.wvu.FilterData" localSheetId="1" hidden="1">'Հ17 Այլընտրանքեր'!#REF!</definedName>
    <definedName name="Z_04F3226A_9642_464B_B99E_E7042FC7430C_.wvu.FilterData" localSheetId="1" hidden="1">'Հ17 Այլընտրանքեր'!#REF!</definedName>
    <definedName name="Z_050C78AC_1ED8_47F4_BA5C_A5C7F0CFC5DA_.wvu.FilterData" localSheetId="1" hidden="1">'Հ17 Այլընտրանքեր'!#REF!</definedName>
    <definedName name="Z_0522488D_9872_4EF9_A906_CD3045453305_.wvu.FilterData" localSheetId="1" hidden="1">'Հ17 Այլընտրանքեր'!#REF!</definedName>
    <definedName name="Z_0548C58F_BE14_4C26_8EE0_67B5F3101701_.wvu.FilterData" localSheetId="1" hidden="1">'Հ17 Այլընտրանքեր'!#REF!</definedName>
    <definedName name="Z_056AE12A_FF30_40D9_9CBE_D94F107E720E_.wvu.FilterData" localSheetId="1" hidden="1">'Հ17 Այլընտրանքեր'!#REF!</definedName>
    <definedName name="Z_056C886C_E061_4E3D_B2AF_8B1E5870775C_.wvu.FilterData" localSheetId="1" hidden="1">'Հ17 Այլընտրանքեր'!#REF!</definedName>
    <definedName name="Z_0586DF73_8FB9_404E_897C_7BA7AB78AFBD_.wvu.FilterData" localSheetId="1" hidden="1">'Հ17 Այլընտրանքեր'!#REF!</definedName>
    <definedName name="Z_05957193_2163_4118_81DC_D43FD652BEDC_.wvu.FilterData" localSheetId="1" hidden="1">'Հ17 Այլընտրանքեր'!#REF!</definedName>
    <definedName name="Z_05B026BE_4720_43E4_87C2_BC522654011A_.wvu.FilterData" localSheetId="1" hidden="1">'Հ17 Այլընտրանքեր'!#REF!</definedName>
    <definedName name="Z_05EBC02B_A464_4904_8252_D2541ABAA440_.wvu.FilterData" localSheetId="1" hidden="1">'Հ17 Այլընտրանքեր'!#REF!</definedName>
    <definedName name="Z_05FCE64C_BB44_4AD0_9CEE_CE3E2E93C157_.wvu.FilterData" localSheetId="1" hidden="1">'Հ17 Այլընտրանքեր'!#REF!</definedName>
    <definedName name="Z_0601E3CB_E1F2_4071_9EE2_4277DCAD2714_.wvu.FilterData" localSheetId="1" hidden="1">'Հ17 Այլընտրանքեր'!#REF!</definedName>
    <definedName name="Z_068CB9C9_D625_4AB3_8561_886A744682A2_.wvu.FilterData" localSheetId="1" hidden="1">'Հ17 Այլընտրանքեր'!#REF!</definedName>
    <definedName name="Z_069648D0_C0EE_4453_808B_A7CDD99817F8_.wvu.FilterData" localSheetId="1" hidden="1">'Հ17 Այլընտրանքեր'!#REF!</definedName>
    <definedName name="Z_06DA9B1F_3F3A_47AA_BCFB_5FD5BD684465_.wvu.FilterData" localSheetId="1" hidden="1">'Հ17 Այլընտրանքեր'!#REF!</definedName>
    <definedName name="Z_06EEC55F_CEBA_4047_9494_38796FD8E7BE_.wvu.FilterData" localSheetId="1" hidden="1">'Հ17 Այլընտրանքեր'!#REF!</definedName>
    <definedName name="Z_06F6868E_5B09_40F5_B517_980A8DB499F9_.wvu.FilterData" localSheetId="1" hidden="1">'Հ17 Այլընտրանքեր'!#REF!</definedName>
    <definedName name="Z_07149C3B_796A_4855_B5DA_192A2132E078_.wvu.FilterData" localSheetId="1" hidden="1">'Հ17 Այլընտրանքեր'!#REF!</definedName>
    <definedName name="Z_072AC357_26BC_4E02_BA1B_E1289AC26A25_.wvu.FilterData" localSheetId="1" hidden="1">'Հ17 Այլընտրանքեր'!#REF!</definedName>
    <definedName name="Z_0755322A_1E1B_4DAE_B60E_5AE9D8AA60A2_.wvu.FilterData" localSheetId="1" hidden="1">'Հ17 Այլընտրանքեր'!#REF!</definedName>
    <definedName name="Z_0781BF95_08D4_41FF_A3D7_9F8889B6E7EF_.wvu.FilterData" localSheetId="1" hidden="1">'Հ17 Այլընտրանքեր'!#REF!</definedName>
    <definedName name="Z_07944B72_7DC4_45E2_9F35_5F08E17D716D_.wvu.FilterData" localSheetId="1" hidden="1">'Հ17 Այլընտրանքեր'!#REF!</definedName>
    <definedName name="Z_07E48EB7_CEEE_4DAE_979C_11F3A3C93537_.wvu.FilterData" localSheetId="1" hidden="1">'Հ17 Այլընտրանքեր'!#REF!</definedName>
    <definedName name="Z_0811003F_0D9C_478C_A8DE_AE0273D4A905_.wvu.FilterData" localSheetId="1" hidden="1">'Հ17 Այլընտրանքեր'!#REF!</definedName>
    <definedName name="Z_087FCCAF_8B3F_4C27_BAAD_2D400B86AF17_.wvu.FilterData" localSheetId="1" hidden="1">'Հ17 Այլընտրանքեր'!#REF!</definedName>
    <definedName name="Z_08BA5EA2_D57B_484D_8270_C4CB1A9B4157_.wvu.FilterData" localSheetId="1" hidden="1">'Հ17 Այլընտրանքեր'!#REF!</definedName>
    <definedName name="Z_09474C9C_AB29_4089_B22C_6736504F1282_.wvu.FilterData" localSheetId="1" hidden="1">'Հ17 Այլընտրանքեր'!#REF!</definedName>
    <definedName name="Z_0971F797_CE6E_4BCD_A8EF_9034A38FA9CB_.wvu.FilterData" localSheetId="1" hidden="1">'Հ17 Այլընտրանքեր'!#REF!</definedName>
    <definedName name="Z_09B5A5B9_B5A5_4661_9EF7_677F8B5FF90E_.wvu.FilterData" localSheetId="1" hidden="1">'Հ17 Այլընտրանքեր'!#REF!</definedName>
    <definedName name="Z_09D899F0_7629_41A5_BF4C_5CB270882359_.wvu.FilterData" localSheetId="1" hidden="1">'Հ17 Այլընտրանքեր'!#REF!</definedName>
    <definedName name="Z_09E2B0BF_BE95_4AA4_B5B1_4D1082CE77A1_.wvu.FilterData" localSheetId="1" hidden="1">'Հ17 Այլընտրանքեր'!#REF!</definedName>
    <definedName name="Z_09E8B0BB_6781_420E_872E_EB7F13AEBD3E_.wvu.FilterData" localSheetId="1" hidden="1">'Հ17 Այլընտրանքեր'!#REF!</definedName>
    <definedName name="Z_0A449FF8_D109_47B6_8E8E_01F8FFAF37F7_.wvu.FilterData" localSheetId="1" hidden="1">'Հ17 Այլընտրանքեր'!#REF!</definedName>
    <definedName name="Z_0AA21B53_E4AA_4B34_937B_0AD50F461063_.wvu.FilterData" localSheetId="1" hidden="1">'Հ17 Այլընտրանքեր'!#REF!</definedName>
    <definedName name="Z_0AE132CC_2723_4E34_9069_6856E1D4B286_.wvu.FilterData" localSheetId="1" hidden="1">'Հ17 Այլընտրանքեր'!#REF!</definedName>
    <definedName name="Z_0AF015A7_D278_43FE_9442_2E161776ED34_.wvu.FilterData" localSheetId="1" hidden="1">'Հ17 Այլընտրանքեր'!#REF!</definedName>
    <definedName name="Z_0AF0D8D6_8285_4DAF_891F_5BB93CD5A1D8_.wvu.FilterData" localSheetId="1" hidden="1">'Հ17 Այլընտրանքեր'!#REF!</definedName>
    <definedName name="Z_0B6A7ECA_19DA_40C9_B809_64B945CDF3BE_.wvu.FilterData" localSheetId="1" hidden="1">'Հ17 Այլընտրանքեր'!#REF!</definedName>
    <definedName name="Z_0BA52254_A511_43FF_AAFE_CD9CCBEEC8C9_.wvu.FilterData" localSheetId="1" hidden="1">'Հ17 Այլընտրանքեր'!#REF!</definedName>
    <definedName name="Z_0BE6D432_FEC3_4306_9520_9A1DEB614D0E_.wvu.FilterData" localSheetId="1" hidden="1">'Հ17 Այլընտրանքեր'!#REF!</definedName>
    <definedName name="Z_0C0F2DB4_199D_4AFA_A963_5570624C23BA_.wvu.FilterData" localSheetId="1" hidden="1">'Հ17 Այլընտրանքեր'!#REF!</definedName>
    <definedName name="Z_0C9B5612_337A_4ECC_9362_6E8889028A82_.wvu.FilterData" localSheetId="1" hidden="1">'Հ17 Այլընտրանքեր'!#REF!</definedName>
    <definedName name="Z_0CF916DD_8ECD_4884_94A4_F2E21E4C7D48_.wvu.FilterData" localSheetId="1" hidden="1">'Հ17 Այլընտրանքեր'!#REF!</definedName>
    <definedName name="Z_0D78148D_CFD4_4FC0_9888_249C213EF6EF_.wvu.FilterData" localSheetId="1" hidden="1">'Հ17 Այլընտրանքեր'!#REF!</definedName>
    <definedName name="Z_0D7E1DE8_BA11_45F6_9D1A_8CC168442D71_.wvu.FilterData" localSheetId="1" hidden="1">'Հ17 Այլընտրանքեր'!#REF!</definedName>
    <definedName name="Z_0E2B47EE_757B_429C_A518_91924F1C42A3_.wvu.FilterData" localSheetId="1" hidden="1">'Հ17 Այլընտրանքեր'!#REF!</definedName>
    <definedName name="Z_0E68B073_5BAC_4086_9744_ABCA18A5E453_.wvu.FilterData" localSheetId="1" hidden="1">'Հ17 Այլընտրանքեր'!#REF!</definedName>
    <definedName name="Z_0E7B48A3_5423_4492_9A0B_96CCF32FD50E_.wvu.FilterData" localSheetId="1" hidden="1">'Հ17 Այլընտրանքեր'!#REF!</definedName>
    <definedName name="Z_0E9E4B88_A4AE_448A_9AE1_77352933BA81_.wvu.FilterData" localSheetId="1" hidden="1">'Հ17 Այլընտրանքեր'!#REF!</definedName>
    <definedName name="Z_0ECC1986_3784_438D_82AB_F98BB747BAB8_.wvu.Cols" localSheetId="1" hidden="1">'Հ17 Այլընտրանքեր'!#REF!,'Հ17 Այլընտրանքեր'!#REF!,'Հ17 Այլընտրանքեր'!#REF!,'Հ17 Այլընտրանքեր'!$C:$C</definedName>
    <definedName name="Z_0ECC1986_3784_438D_82AB_F98BB747BAB8_.wvu.FilterData" localSheetId="1" hidden="1">'Հ17 Այլընտրանքեր'!#REF!</definedName>
    <definedName name="Z_0ECC1986_3784_438D_82AB_F98BB747BAB8_.wvu.PrintArea" localSheetId="1" hidden="1">'Հ17 Այլընտրանքեր'!#REF!</definedName>
    <definedName name="Z_0ECC1986_3784_438D_82AB_F98BB747BAB8_.wvu.PrintTitles" localSheetId="1" hidden="1">'Հ17 Այլընտրանքեր'!$2:$2</definedName>
    <definedName name="Z_0ECC1986_3784_438D_82AB_F98BB747BAB8_.wvu.Rows" localSheetId="1" hidden="1">'Հ17 Այլընտրանքեր'!#REF!</definedName>
    <definedName name="Z_0EF30009_9A56_4B7B_8EFF_0A6D5EDA1299_.wvu.FilterData" localSheetId="1" hidden="1">'Հ17 Այլընտրանքեր'!#REF!</definedName>
    <definedName name="Z_0F041FAF_526D_413F_B4D6_8E009704224E_.wvu.FilterData" localSheetId="1" hidden="1">'Հ17 Այլընտրանքեր'!#REF!</definedName>
    <definedName name="Z_0F330EB2_638E_4131_82F1_7EAF20B31011_.wvu.FilterData" localSheetId="1" hidden="1">'Հ17 Այլընտրանքեր'!#REF!</definedName>
    <definedName name="Z_0F7C0A5E_4BFB_4A8A_A8F5_DBB8698E06E6_.wvu.FilterData" localSheetId="1" hidden="1">'Հ17 Այլընտրանքեր'!#REF!</definedName>
    <definedName name="Z_0F9C48E5_9213_4A75_B0B0_EBD9680DE441_.wvu.Cols" localSheetId="1" hidden="1">'Հ17 Այլընտրանքեր'!#REF!,'Հ17 Այլընտրանքեր'!#REF!,'Հ17 Այլընտրանքեր'!$C:$E,'Հ17 Այլընտրանքեր'!#REF!,'Հ17 Այլընտրանքեր'!#REF!</definedName>
    <definedName name="Z_0F9C48E5_9213_4A75_B0B0_EBD9680DE441_.wvu.FilterData" localSheetId="1" hidden="1">'Հ17 Այլընտրանքեր'!#REF!</definedName>
    <definedName name="Z_0F9C48E5_9213_4A75_B0B0_EBD9680DE441_.wvu.PrintArea" localSheetId="1" hidden="1">'Հ17 Այլընտրանքեր'!#REF!</definedName>
    <definedName name="Z_0F9C48E5_9213_4A75_B0B0_EBD9680DE441_.wvu.PrintTitles" localSheetId="1" hidden="1">'Հ17 Այլընտրանքեր'!$2:$2</definedName>
    <definedName name="Z_0F9C48E5_9213_4A75_B0B0_EBD9680DE441_.wvu.Rows" localSheetId="1" hidden="1">'Հ17 Այլընտրանքեր'!#REF!</definedName>
    <definedName name="Z_0FC01539_D9BD_4A38_A0EF_BE4964FA3366_.wvu.FilterData" localSheetId="1" hidden="1">'Հ17 Այլընտրանքեր'!#REF!</definedName>
    <definedName name="Z_0FF5E037_5EB0_4544_9FEB_61E28A350D6F_.wvu.FilterData" localSheetId="1" hidden="1">'Հ17 Այլընտրանքեր'!#REF!</definedName>
    <definedName name="Z_1014696E_1D4B_41A6_97D0_7C1C6BB418A0_.wvu.FilterData" localSheetId="1" hidden="1">'Հ17 Այլընտրանքեր'!#REF!</definedName>
    <definedName name="Z_102A990C_96EC_4FAD_BD0D_50CC4C522F81_.wvu.FilterData" localSheetId="1" hidden="1">'Հ17 Այլընտրանքեր'!#REF!</definedName>
    <definedName name="Z_104805D4_BACD_437B_B02D_60A43C96C0F0_.wvu.FilterData" localSheetId="1" hidden="1">'Հ17 Այլընտրանքեր'!#REF!</definedName>
    <definedName name="Z_10486768_7401_485C_B78F_99D26F9A0639_.wvu.FilterData" localSheetId="1" hidden="1">'Հ17 Այլընտրանքեր'!#REF!</definedName>
    <definedName name="Z_108319C8_B0E1_4254_A759_9293BCF65D55_.wvu.FilterData" localSheetId="1" hidden="1">'Հ17 Այլընտրանքեր'!#REF!</definedName>
    <definedName name="Z_1086B8D7_C077_4D56_BE2D_E41049D6D8C3_.wvu.FilterData" localSheetId="1" hidden="1">'Հ17 Այլընտրանքեր'!#REF!</definedName>
    <definedName name="Z_108F5F4D_FA9E_4E92_9CAE_3A9C7C5223F3_.wvu.FilterData" localSheetId="1" hidden="1">'Հ17 Այլընտրանքեր'!#REF!</definedName>
    <definedName name="Z_1111C6FA_79E2_454E_B982_5D4358B5E2DB_.wvu.FilterData" localSheetId="1" hidden="1">'Հ17 Այլընտրանքեր'!#REF!</definedName>
    <definedName name="Z_11309473_7EDE_483F_BD77_23B64F1C7443_.wvu.FilterData" localSheetId="1" hidden="1">'Հ17 Այլընտրանքեր'!#REF!</definedName>
    <definedName name="Z_11504356_2D12_4BB6_B12B_7B7341DB0846_.wvu.FilterData" localSheetId="1" hidden="1">'Հ17 Այլընտրանքեր'!#REF!</definedName>
    <definedName name="Z_1163043C_957A_4FE9_8D1A_08B7CBE17CCD_.wvu.FilterData" localSheetId="1" hidden="1">'Հ17 Այլընտրանքեր'!#REF!</definedName>
    <definedName name="Z_117FE07E_ECC8_4652_88E0_C19E9E059B32_.wvu.FilterData" localSheetId="1" hidden="1">'Հ17 Այլընտրանքեր'!#REF!</definedName>
    <definedName name="Z_118124BB_47BB_4942_8FD1_ECA160639336_.wvu.FilterData" localSheetId="1" hidden="1">'Հ17 Այլընտրանքեր'!#REF!</definedName>
    <definedName name="Z_118B028B_8810_4DA3_AF1B_A1378F3CC116_.wvu.FilterData" localSheetId="1" hidden="1">'Հ17 Այլընտրանքեր'!#REF!</definedName>
    <definedName name="Z_118D6572_F6AD_499C_8158_4D4209151EDC_.wvu.FilterData" localSheetId="1" hidden="1">'Հ17 Այլընտրանքեր'!#REF!</definedName>
    <definedName name="Z_1191BB4E_733E_448D_8808_82121932997B_.wvu.FilterData" localSheetId="1" hidden="1">'Հ17 Այլընտրանքեր'!#REF!</definedName>
    <definedName name="Z_119CD295_31AC_4F57_A2DC_9A98EE16B4F8_.wvu.FilterData" localSheetId="1" hidden="1">'Հ17 Այլընտրանքեր'!#REF!</definedName>
    <definedName name="Z_11AD1D62_19A0_4C5A_8091_2CAFF667214E_.wvu.FilterData" localSheetId="1" hidden="1">'Հ17 Այլընտրանքեր'!#REF!</definedName>
    <definedName name="Z_12159911_CAAD_4672_B1A9_6897587D475D_.wvu.FilterData" localSheetId="1" hidden="1">'Հ17 Այլընտրանքեր'!#REF!</definedName>
    <definedName name="Z_1247D40F_74A3_4555_87D7_AA20092F8D2D_.wvu.FilterData" localSheetId="1" hidden="1">'Հ17 Այլընտրանքեր'!#REF!</definedName>
    <definedName name="Z_127313BA_D6A7_4870_9646_CE9584C6A1A5_.wvu.FilterData" localSheetId="1" hidden="1">'Հ17 Այլընտրանքեր'!#REF!</definedName>
    <definedName name="Z_128A96AC_86B5_4AFC_A4CF_F9B7B19F66F3_.wvu.FilterData" localSheetId="1" hidden="1">'Հ17 Այլընտրանքեր'!#REF!</definedName>
    <definedName name="Z_12BFEDF2_EDE2_4EF9_94BA_71EC5AA694DE_.wvu.FilterData" localSheetId="1" hidden="1">'Հ17 Այլընտրանքեր'!#REF!</definedName>
    <definedName name="Z_12EE6F43_0022_445A_B89F_133BEE869B11_.wvu.FilterData" localSheetId="1" hidden="1">'Հ17 Այլընտրանքեր'!#REF!</definedName>
    <definedName name="Z_132112F7_C56C_48C9_A209_6D0F152D4D0C_.wvu.FilterData" localSheetId="1" hidden="1">'Հ17 Այլընտրանքեր'!#REF!</definedName>
    <definedName name="Z_1331CA18_6B22_4CCB_B1B1_9824EC1CF4EE_.wvu.FilterData" localSheetId="1" hidden="1">'Հ17 Այլընտրանքեր'!#REF!</definedName>
    <definedName name="Z_133F9C9A_98B4_439C_B872_49B5ED78D1F8_.wvu.FilterData" localSheetId="1" hidden="1">'Հ17 Այլընտրանքեր'!#REF!</definedName>
    <definedName name="Z_134B3158_D8F9_4694_92B0_1113011C2B79_.wvu.FilterData" localSheetId="1" hidden="1">'Հ17 Այլընտրանքեր'!#REF!</definedName>
    <definedName name="Z_1350584E_23F4_426B_A284_69829C6825D5_.wvu.FilterData" localSheetId="1" hidden="1">'Հ17 Այլընտրանքեր'!#REF!</definedName>
    <definedName name="Z_1432C8DC_61A1_453C_8F54_8815262CAE00_.wvu.FilterData" localSheetId="1" hidden="1">'Հ17 Այլընտրանքեր'!#REF!</definedName>
    <definedName name="Z_14358621_0FEE_40D4_8357_2B3D9A17E0B8_.wvu.FilterData" localSheetId="1" hidden="1">'Հ17 Այլընտրանքեր'!#REF!</definedName>
    <definedName name="Z_1471D3F3_A6D7_4594_B6F0_D81ECEABBA63_.wvu.FilterData" localSheetId="1" hidden="1">'Հ17 Այլընտրանքեր'!#REF!</definedName>
    <definedName name="Z_1495DE58_BD9A_49E9_A8FC_10DB1D3A4E63_.wvu.FilterData" localSheetId="1" hidden="1">'Հ17 Այլընտրանքեր'!#REF!</definedName>
    <definedName name="Z_1499E89F_F101_4C2E_9DA3_C5CDE1D5A580_.wvu.FilterData" localSheetId="1" hidden="1">'Հ17 Այլընտրանքեր'!#REF!</definedName>
    <definedName name="Z_14AEF6C6_5DF4_4D78_A328_676BB485FC87_.wvu.FilterData" localSheetId="1" hidden="1">'Հ17 Այլընտրանքեր'!#REF!</definedName>
    <definedName name="Z_14B40EA7_EE5D_4C90_8CAF_1C3FC67E2334_.wvu.Cols" localSheetId="1" hidden="1">'Հ17 Այլընտրանքեր'!#REF!,'Հ17 Այլընտրանքեր'!#REF!,'Հ17 Այլընտրանքեր'!#REF!,'Հ17 Այլընտրանքեր'!#REF!,'Հ17 Այլընտրանքեր'!$E:$E</definedName>
    <definedName name="Z_14B40EA7_EE5D_4C90_8CAF_1C3FC67E2334_.wvu.FilterData" localSheetId="1" hidden="1">'Հ17 Այլընտրանքեր'!#REF!</definedName>
    <definedName name="Z_14B40EA7_EE5D_4C90_8CAF_1C3FC67E2334_.wvu.PrintArea" localSheetId="1" hidden="1">'Հ17 Այլընտրանքեր'!#REF!</definedName>
    <definedName name="Z_14B40EA7_EE5D_4C90_8CAF_1C3FC67E2334_.wvu.PrintTitles" localSheetId="1" hidden="1">'Հ17 Այլընտրանքեր'!$2:$2</definedName>
    <definedName name="Z_14B40EA7_EE5D_4C90_8CAF_1C3FC67E2334_.wvu.Rows" localSheetId="1" hidden="1">'Հ17 Այլընտրանքեր'!#REF!,'Հ17 Այլընտրանքեր'!#REF!</definedName>
    <definedName name="Z_152A42B3_DE21_4C22_9DFB_99E38B081CEA_.wvu.FilterData" localSheetId="1" hidden="1">'Հ17 Այլընտրանքեր'!#REF!</definedName>
    <definedName name="Z_1537E5FF_821B_46AB_BFC6_1626C3DDACE9_.wvu.FilterData" localSheetId="1" hidden="1">'Հ17 Այլընտրանքեր'!#REF!</definedName>
    <definedName name="Z_15C840BA_10D4_4512_AF23_5AD54E1266D3_.wvu.Cols" localSheetId="1" hidden="1">'Հ17 Այլընտրանքեր'!#REF!,'Հ17 Այլընտրանքեր'!$C:$E,'Հ17 Այլընտրանքեր'!#REF!,'Հ17 Այլընտրանքեր'!#REF!</definedName>
    <definedName name="Z_15C840BA_10D4_4512_AF23_5AD54E1266D3_.wvu.FilterData" localSheetId="1" hidden="1">'Հ17 Այլընտրանքեր'!#REF!</definedName>
    <definedName name="Z_15C840BA_10D4_4512_AF23_5AD54E1266D3_.wvu.PrintArea" localSheetId="1" hidden="1">'Հ17 Այլընտրանքեր'!#REF!</definedName>
    <definedName name="Z_15C840BA_10D4_4512_AF23_5AD54E1266D3_.wvu.PrintTitles" localSheetId="1" hidden="1">'Հ17 Այլընտրանքեր'!$2:$2</definedName>
    <definedName name="Z_15C840BA_10D4_4512_AF23_5AD54E1266D3_.wvu.Rows" localSheetId="1" hidden="1">'Հ17 Այլընտրանքեր'!#REF!,'Հ17 Այլընտրանքեր'!#REF!</definedName>
    <definedName name="Z_15DE21E8_709C_43A0_AB84_7AC28FD8FC3E_.wvu.FilterData" localSheetId="1" hidden="1">'Հ17 Այլընտրանքեր'!#REF!</definedName>
    <definedName name="Z_15E19FB2_07A1_4FA1_8929_77A79D10EF4F_.wvu.FilterData" localSheetId="1" hidden="1">'Հ17 Այլընտրանքեր'!#REF!</definedName>
    <definedName name="Z_15F20656_2973_4C6B_9CF4_BB4FCD99ED51_.wvu.FilterData" localSheetId="1" hidden="1">'Հ17 Այլընտրանքեր'!#REF!</definedName>
    <definedName name="Z_15F9BEE9_587F_4834_98E1_F234FE051938_.wvu.FilterData" localSheetId="1" hidden="1">'Հ17 Այլընտրանքեր'!#REF!</definedName>
    <definedName name="Z_165D5059_EDAC_485C_A81A_6B1F47D95259_.wvu.FilterData" localSheetId="1" hidden="1">'Հ17 Այլընտրանքեր'!#REF!</definedName>
    <definedName name="Z_1664E0B7_874C_4653_8620_193C4A712F2F_.wvu.FilterData" localSheetId="1" hidden="1">'Հ17 Այլընտրանքեր'!#REF!</definedName>
    <definedName name="Z_16C50E6A_991B_4812_A403_32C120EB0CCF_.wvu.FilterData" localSheetId="1" hidden="1">'Հ17 Այլընտրանքեր'!#REF!</definedName>
    <definedName name="Z_16DD922E_8062_4CF7_B3F7_4D4DCFC717F8_.wvu.FilterData" localSheetId="1" hidden="1">'Հ17 Այլընտրանքեր'!#REF!</definedName>
    <definedName name="Z_16FA2F19_F8B9_4B03_A5CE_B4A8E390A25B_.wvu.FilterData" localSheetId="1" hidden="1">'Հ17 Այլընտրանքեր'!#REF!</definedName>
    <definedName name="Z_1701E2C5_358A_438B_B0A7_3FD654E4BA37_.wvu.FilterData" localSheetId="1" hidden="1">'Հ17 Այլընտրանքեր'!#REF!</definedName>
    <definedName name="Z_171B998A_862B_439A_BF41_176DE89D1B2D_.wvu.FilterData" localSheetId="1" hidden="1">'Հ17 Այլընտրանքեր'!#REF!</definedName>
    <definedName name="Z_1744F868_B40F_4DBE_B2FA_DD48E122BB49_.wvu.FilterData" localSheetId="1" hidden="1">'Հ17 Այլընտրանքեր'!#REF!</definedName>
    <definedName name="Z_17D072EA_8F61_4A3A_8AF2_9571122350EC_.wvu.FilterData" localSheetId="1" hidden="1">'Հ17 Այլընտրանքեր'!#REF!</definedName>
    <definedName name="Z_17F5890F_E471_4476_9456_93DA7F90F87E_.wvu.FilterData" localSheetId="1" hidden="1">'Հ17 Այլընտրանքեր'!#REF!</definedName>
    <definedName name="Z_17FCF6B4_2AB6_4FFC_972E_9C36DDAD4526_.wvu.FilterData" localSheetId="1" hidden="1">'Հ17 Այլընտրանքեր'!#REF!</definedName>
    <definedName name="Z_18302A4F_BBBE_4124_9971_C616AF144C08_.wvu.FilterData" localSheetId="1" hidden="1">'Հ17 Այլընտրանքեր'!#REF!</definedName>
    <definedName name="Z_183BEEC4_1DF9_4CAC_A794_DEE8083EE482_.wvu.FilterData" localSheetId="1" hidden="1">'Հ17 Այլընտրանքեր'!#REF!</definedName>
    <definedName name="Z_18940233_B37B_453D_A477_403A8BD839E5_.wvu.FilterData" localSheetId="1" hidden="1">'Հ17 Այլընտրանքեր'!#REF!</definedName>
    <definedName name="Z_18DB2F1D_D46B_4123_BD7A_53A627380975_.wvu.FilterData" localSheetId="1" hidden="1">'Հ17 Այլընտրանքեր'!#REF!</definedName>
    <definedName name="Z_18F6CDED_A1F8_4B61_A6F4_603E966F99CD_.wvu.FilterData" localSheetId="1" hidden="1">'Հ17 Այլընտրանքեր'!#REF!</definedName>
    <definedName name="Z_193A3110_7A09_4893_8507_727560704982_.wvu.FilterData" localSheetId="1" hidden="1">'Հ17 Այլընտրանքեր'!#REF!</definedName>
    <definedName name="Z_1941F124_78F7_46C4_B065_9B5F34F67B4F_.wvu.FilterData" localSheetId="1" hidden="1">'Հ17 Այլընտրանքեր'!#REF!</definedName>
    <definedName name="Z_19966DD0_4904_4C68_A1DD_79DB777DF243_.wvu.FilterData" localSheetId="1" hidden="1">'Հ17 Այլընտրանքեր'!#REF!</definedName>
    <definedName name="Z_19B99CD6_7126_4D19_9239_B78A047828C4_.wvu.FilterData" localSheetId="1" hidden="1">'Հ17 Այլընտրանքեր'!#REF!</definedName>
    <definedName name="Z_19EFC53B_062F_4FCF_B783_538F798977DC_.wvu.FilterData" localSheetId="1" hidden="1">'Հ17 Այլընտրանքեր'!#REF!</definedName>
    <definedName name="Z_1A00FF8C_8EE5_4F7D_88F7_500072F1E2DA_.wvu.FilterData" localSheetId="1" hidden="1">'Հ17 Այլընտրանքեր'!#REF!</definedName>
    <definedName name="Z_1A160382_1223_4A0B_A0C9_1F96F75060CD_.wvu.FilterData" localSheetId="1" hidden="1">'Հ17 Այլընտրանքեր'!#REF!</definedName>
    <definedName name="Z_1A20E5D1_1062_44C3_9B62_15EFDA4099CC_.wvu.FilterData" localSheetId="1" hidden="1">'Հ17 Այլընտրանքեր'!#REF!</definedName>
    <definedName name="Z_1A646EB1_8821_41BC_A1AF_6693B3C46BFE_.wvu.FilterData" localSheetId="1" hidden="1">'Հ17 Այլընտրանքեր'!#REF!</definedName>
    <definedName name="Z_1AA72853_0AB9_47F1_B7A7_0F8FBFF354D5_.wvu.FilterData" localSheetId="1" hidden="1">'Հ17 Այլընտրանքեր'!#REF!</definedName>
    <definedName name="Z_1AA88808_29E0_4D87_8A94_CF71BC077177_.wvu.FilterData" localSheetId="1" hidden="1">'Հ17 Այլընտրանքեր'!#REF!</definedName>
    <definedName name="Z_1B2BE0B9_EE23_4A30_8343_A9C17F730913_.wvu.FilterData" localSheetId="1" hidden="1">'Հ17 Այլընտրանքեր'!#REF!</definedName>
    <definedName name="Z_1B485451_7148_41CA_9B26_A31FBEF0B64E_.wvu.FilterData" localSheetId="1" hidden="1">'Հ17 Այլընտրանքեր'!#REF!</definedName>
    <definedName name="Z_1BCA4AE1_056A_4E7C_88CB_815903204DCF_.wvu.FilterData" localSheetId="1" hidden="1">'Հ17 Այլընտրանքեր'!#REF!</definedName>
    <definedName name="Z_1BE113EA_ACF6_4CCE_B2D5_D104E21C92B1_.wvu.FilterData" localSheetId="1" hidden="1">'Հ17 Այլընտրանքեր'!#REF!</definedName>
    <definedName name="Z_1C0F546B_2594_4803_BCCB_38CB0C6B5965_.wvu.FilterData" localSheetId="1" hidden="1">'Հ17 Այլընտրանքեր'!#REF!</definedName>
    <definedName name="Z_1C14CAF5_CC73_43C3_B2F0_F5E327A6269B_.wvu.FilterData" localSheetId="1" hidden="1">'Հ17 Այլընտրանքեր'!#REF!</definedName>
    <definedName name="Z_1C195A53_5C2E_4F50_A0CE_E8FDC770BD54_.wvu.FilterData" localSheetId="1" hidden="1">'Հ17 Այլընտրանքեր'!#REF!</definedName>
    <definedName name="Z_1C3C6144_1843_432B_98E4_F92417C18270_.wvu.FilterData" localSheetId="1" hidden="1">'Հ17 Այլընտրանքեր'!#REF!</definedName>
    <definedName name="Z_1C45F31C_44EC_4390_991D_EC3EBB67D559_.wvu.FilterData" localSheetId="1" hidden="1">'Հ17 Այլընտրանքեր'!#REF!</definedName>
    <definedName name="Z_1C64FC29_5FD2_4053_9524_ACF228EC79DE_.wvu.FilterData" localSheetId="1" hidden="1">'Հ17 Այլընտրանքեր'!#REF!</definedName>
    <definedName name="Z_1C76A43C_6AE3_4D1A_B0D5_8233A821C7F6_.wvu.FilterData" localSheetId="1" hidden="1">'Հ17 Այլընտրանքեր'!#REF!</definedName>
    <definedName name="Z_1CB317ED_7BDC_482B_BB38_87F7D5498F83_.wvu.FilterData" localSheetId="1" hidden="1">'Հ17 Այլընտրանքեր'!#REF!</definedName>
    <definedName name="Z_1CF27834_02CD_4B91_83E1_9EF15CCF4406_.wvu.FilterData" localSheetId="1" hidden="1">'Հ17 Այլընտրանքեր'!#REF!</definedName>
    <definedName name="Z_1D8101EC_B8D3_4F09_8D45_D860107623D9_.wvu.FilterData" localSheetId="1" hidden="1">'Հ17 Այլընտրանքեր'!#REF!</definedName>
    <definedName name="Z_1D840A30_EB05_47F0_8FEB_AC447599C538_.wvu.FilterData" localSheetId="1" hidden="1">'Հ17 Այլընտրանքեր'!#REF!</definedName>
    <definedName name="Z_1D8E834A_A95B_401A_8ECF_70D777670763_.wvu.FilterData" localSheetId="1" hidden="1">'Հ17 Այլընտրանքեր'!#REF!</definedName>
    <definedName name="Z_1DACB375_0FAF_4C96_BBFE_2542A144D659_.wvu.FilterData" localSheetId="1" hidden="1">'Հ17 Այլընտրանքեր'!#REF!</definedName>
    <definedName name="Z_1DBDCE36_89C5_4231_9876_A949E60FD2DB_.wvu.FilterData" localSheetId="1" hidden="1">'Հ17 Այլընտրանքեր'!#REF!</definedName>
    <definedName name="Z_1E16038B_1A23_434F_BE9A_9DEF7E51E7CE_.wvu.FilterData" localSheetId="1" hidden="1">'Հ17 Այլընտրանքեր'!#REF!</definedName>
    <definedName name="Z_1E44B7FE_2870_473C_A50C_8D8532FB16CA_.wvu.Cols" localSheetId="1" hidden="1">'Հ17 Այլընտրանքեր'!#REF!,'Հ17 Այլընտրանքեր'!#REF!,'Հ17 Այլընտրանքեր'!$C:$C</definedName>
    <definedName name="Z_1E44B7FE_2870_473C_A50C_8D8532FB16CA_.wvu.FilterData" localSheetId="1" hidden="1">'Հ17 Այլընտրանքեր'!#REF!</definedName>
    <definedName name="Z_1E44B7FE_2870_473C_A50C_8D8532FB16CA_.wvu.PrintArea" localSheetId="1" hidden="1">'Հ17 Այլընտրանքեր'!#REF!</definedName>
    <definedName name="Z_1E44B7FE_2870_473C_A50C_8D8532FB16CA_.wvu.PrintTitles" localSheetId="1" hidden="1">'Հ17 Այլընտրանքեր'!$2:$2</definedName>
    <definedName name="Z_1E44B7FE_2870_473C_A50C_8D8532FB16CA_.wvu.Rows" localSheetId="1" hidden="1">'Հ17 Այլընտրանքեր'!#REF!</definedName>
    <definedName name="Z_1E692B8D_3A59_4BCC_B4E3_E7F56B1ADD99_.wvu.FilterData" localSheetId="1" hidden="1">'Հ17 Այլընտրանքեր'!#REF!</definedName>
    <definedName name="Z_1E78B8CA_7443_4959_8680_95B12DFC3C8F_.wvu.FilterData" localSheetId="1" hidden="1">'Հ17 Այլընտրանքեր'!#REF!</definedName>
    <definedName name="Z_1ED21414_A1A0_438D_B6B5_8A3D359C1270_.wvu.FilterData" localSheetId="1" hidden="1">'Հ17 Այլընտրանքեր'!#REF!</definedName>
    <definedName name="Z_1EE75F57_7B7F_4B65_B295_F30611A5FC2A_.wvu.FilterData" localSheetId="1" hidden="1">'Հ17 Այլընտրանքեր'!#REF!</definedName>
    <definedName name="Z_1EECEC51_6342_4CD1_8C70_51691C39C736_.wvu.FilterData" localSheetId="1" hidden="1">'Հ17 Այլընտրանքեր'!#REF!</definedName>
    <definedName name="Z_1EFF5AA1_A10D_4070_B762_D942F8D1D399_.wvu.FilterData" localSheetId="1" hidden="1">'Հ17 Այլընտրանքեր'!#REF!</definedName>
    <definedName name="Z_1F30AF53_C0BD_49C2_A13C_D59C926235DD_.wvu.FilterData" localSheetId="1" hidden="1">'Հ17 Այլընտրանքեր'!#REF!</definedName>
    <definedName name="Z_1F4EC2E2_E2E3_4471_87EC_EFD33705068E_.wvu.FilterData" localSheetId="1" hidden="1">'Հ17 Այլընտրանքեր'!#REF!</definedName>
    <definedName name="Z_1F7E2C89_99C1_46DB_BE16_E7651012F483_.wvu.FilterData" localSheetId="1" hidden="1">'Հ17 Այլընտրանքեր'!#REF!</definedName>
    <definedName name="Z_1F82197D_3509_49C0_AC17_B1398CF39804_.wvu.FilterData" localSheetId="1" hidden="1">'Հ17 Այլընտրանքեր'!#REF!</definedName>
    <definedName name="Z_2024D984_9249_4C0B_8BDE_658F234CE2CB_.wvu.FilterData" localSheetId="1" hidden="1">'Հ17 Այլընտրանքեր'!#REF!</definedName>
    <definedName name="Z_203C3639_3C0E_457A_B01D_615C10258D57_.wvu.FilterData" localSheetId="1" hidden="1">'Հ17 Այլընտրանքեր'!#REF!</definedName>
    <definedName name="Z_20419D32_9029_45BE_8D78_C22B745A904C_.wvu.FilterData" localSheetId="1" hidden="1">'Հ17 Այլընտրանքեր'!#REF!</definedName>
    <definedName name="Z_205574BF_532B_44F1_90EE_98D4E612D0BF_.wvu.FilterData" localSheetId="1" hidden="1">'Հ17 Այլընտրանքեր'!#REF!</definedName>
    <definedName name="Z_20879D2D_4E12_48DD_AF02_7BE1C7945791_.wvu.Cols" localSheetId="1" hidden="1">'Հ17 Այլընտրանքեր'!#REF!,'Հ17 Այլընտրանքեր'!#REF!,'Հ17 Այլընտրանքեր'!#REF!,'Հ17 Այլընտրանքեր'!#REF!</definedName>
    <definedName name="Z_20879D2D_4E12_48DD_AF02_7BE1C7945791_.wvu.FilterData" localSheetId="1" hidden="1">'Հ17 Այլընտրանքեր'!#REF!</definedName>
    <definedName name="Z_20879D2D_4E12_48DD_AF02_7BE1C7945791_.wvu.PrintArea" localSheetId="1" hidden="1">'Հ17 Այլընտրանքեր'!#REF!</definedName>
    <definedName name="Z_208BEFA3_0FE6_4211_8EC0_A190BCAB354A_.wvu.FilterData" localSheetId="1" hidden="1">'Հ17 Այլընտրանքեր'!#REF!</definedName>
    <definedName name="Z_209F7FF4_0194_460E_8A05_F57F62764FDB_.wvu.FilterData" localSheetId="1" hidden="1">'Հ17 Այլընտրանքեր'!#REF!</definedName>
    <definedName name="Z_20E24F12_41B7_4C73_913E_95E33DD4505B_.wvu.FilterData" localSheetId="1" hidden="1">'Հ17 Այլընտրանքեր'!#REF!</definedName>
    <definedName name="Z_20E726ED_7B7D_443D_BA99_4F32D437F36D_.wvu.FilterData" localSheetId="1" hidden="1">'Հ17 Այլընտրանքեր'!#REF!</definedName>
    <definedName name="Z_211F0117_E367_4D5D_A32D_54AC3F3BCFC6_.wvu.FilterData" localSheetId="1" hidden="1">'Հ17 Այլընտրանքեր'!#REF!</definedName>
    <definedName name="Z_21372FF6_339E_4E7A_8880_CF7FD77D4EF8_.wvu.FilterData" localSheetId="1" hidden="1">'Հ17 Այլընտրանքեր'!#REF!</definedName>
    <definedName name="Z_214C8788_499F_4B68_B90E_0D51FDAF9B30_.wvu.FilterData" localSheetId="1" hidden="1">'Հ17 Այլընտրանքեր'!#REF!</definedName>
    <definedName name="Z_2172A437_7217_4F32_9AF9_2F64595B32A1_.wvu.FilterData" localSheetId="1" hidden="1">'Հ17 Այլընտրանքեր'!#REF!</definedName>
    <definedName name="Z_2174A2DB_EC6E_40F8_9A63_CC1DC823E07F_.wvu.FilterData" localSheetId="1" hidden="1">'Հ17 Այլընտրանքեր'!#REF!</definedName>
    <definedName name="Z_218FB105_FCF2_43E8_88DB_BD885046786E_.wvu.FilterData" localSheetId="1" hidden="1">'Հ17 Այլընտրանքեր'!#REF!</definedName>
    <definedName name="Z_21C212EE_BE1F_47F3_9E1C_7087D4D64B68_.wvu.FilterData" localSheetId="1" hidden="1">'Հ17 Այլընտրանքեր'!#REF!</definedName>
    <definedName name="Z_2210E901_C987_49ED_B79F_E99433956C95_.wvu.FilterData" localSheetId="1" hidden="1">'Հ17 Այլընտրանքեր'!#REF!</definedName>
    <definedName name="Z_2212AED4_93E9_47DE_A63E_6C5ACD56743D_.wvu.FilterData" localSheetId="1" hidden="1">'Հ17 Այլընտրանքեր'!#REF!</definedName>
    <definedName name="Z_221CCE29_654F_47D7_B9AD_B95817277566_.wvu.FilterData" localSheetId="1" hidden="1">'Հ17 Այլընտրանքեր'!#REF!</definedName>
    <definedName name="Z_222857E5_88A9_4B64_AF95_8BC0DC15751B_.wvu.FilterData" localSheetId="1" hidden="1">'Հ17 Այլընտրանքեր'!#REF!</definedName>
    <definedName name="Z_223628BC_6EA4_4660_A78C_FCA5E7A9C11B_.wvu.FilterData" localSheetId="1" hidden="1">'Հ17 Այլընտրանքեր'!#REF!</definedName>
    <definedName name="Z_2236F680_930C_4343_B1BF_23F604AC4FCF_.wvu.FilterData" localSheetId="1" hidden="1">'Հ17 Այլընտրանքեր'!#REF!</definedName>
    <definedName name="Z_2247C599_E3F3_4E15_8511_480A2C5A5DAB_.wvu.FilterData" localSheetId="1" hidden="1">'Հ17 Այլընտրանքեր'!#REF!</definedName>
    <definedName name="Z_2247F876_12A3_4B97_BFFC_897CBF72D4BF_.wvu.FilterData" localSheetId="1" hidden="1">'Հ17 Այլընտրանքեր'!#REF!</definedName>
    <definedName name="Z_227247B7_9A29_4B57_902A_8DE813B7F94B_.wvu.FilterData" localSheetId="1" hidden="1">'Հ17 Այլընտրանքեր'!#REF!</definedName>
    <definedName name="Z_22A0D1FA_7313_47D6_B3E2_0B9EA71D578D_.wvu.FilterData" localSheetId="1" hidden="1">'Հ17 Այլընտրանքեր'!#REF!</definedName>
    <definedName name="Z_22D6CE48_D257_4C1A_8A56_530ABE2C6B70_.wvu.FilterData" localSheetId="1" hidden="1">'Հ17 Այլընտրանքեր'!#REF!</definedName>
    <definedName name="Z_22E0223A_B323_436E_89CE_DB1C1A194E63_.wvu.FilterData" localSheetId="1" hidden="1">'Հ17 Այլընտրանքեր'!#REF!</definedName>
    <definedName name="Z_2305125E_D59D_4B1D_950F_04C76CAD3BC2_.wvu.FilterData" localSheetId="1" hidden="1">'Հ17 Այլընտրանքեր'!#REF!</definedName>
    <definedName name="Z_234E68C6_5E92_47F8_9209_0481C225C697_.wvu.FilterData" localSheetId="1" hidden="1">'Հ17 Այլընտրանքեր'!#REF!</definedName>
    <definedName name="Z_2366F336_37BE_4222_BF80_7495004A4E56_.wvu.FilterData" localSheetId="1" hidden="1">'Հ17 Այլընտրանքեր'!#REF!</definedName>
    <definedName name="Z_238C59E2_436F_4983_9C9B_11599659512E_.wvu.FilterData" localSheetId="1" hidden="1">'Հ17 Այլընտրանքեր'!#REF!</definedName>
    <definedName name="Z_23930636_E885_45E1_8EAA_B4D181CEE58D_.wvu.FilterData" localSheetId="1" hidden="1">'Հ17 Այլընտրանքեր'!#REF!</definedName>
    <definedName name="Z_23AE7D6E_4164_4192_8C33_355AA7C76580_.wvu.FilterData" localSheetId="1" hidden="1">'Հ17 Այլընտրանքեր'!#REF!</definedName>
    <definedName name="Z_242C3C96_2F37_4DB0_BB3E_8DD81A5FBF58_.wvu.FilterData" localSheetId="1" hidden="1">'Հ17 Այլընտրանքեր'!#REF!</definedName>
    <definedName name="Z_2457118F_0C7B_4D18_B7B2_FEA37AFBE16A_.wvu.FilterData" localSheetId="1" hidden="1">'Հ17 Այլընտրանքեր'!#REF!</definedName>
    <definedName name="Z_246470AB_4E58_460C_9FA4_05655750FE2C_.wvu.FilterData" localSheetId="1" hidden="1">'Հ17 Այլընտրանքեր'!#REF!</definedName>
    <definedName name="Z_24D0E26B_1DD7_4261_9159_7EABED71F649_.wvu.FilterData" localSheetId="1" hidden="1">'Հ17 Այլընտրանքեր'!#REF!</definedName>
    <definedName name="Z_251C8A88_F7CA_4055_B516_EE5740905EB9_.wvu.FilterData" localSheetId="1" hidden="1">'Հ17 Այլընտրանքեր'!#REF!</definedName>
    <definedName name="Z_2543F70D_16F7_4DDA_B337_FE6ECADF9DEF_.wvu.FilterData" localSheetId="1" hidden="1">'Հ17 Այլընտրանքեր'!#REF!</definedName>
    <definedName name="Z_25837E1F_84DE_4A89_8012_05FF011846FB_.wvu.FilterData" localSheetId="1" hidden="1">'Հ17 Այլընտրանքեր'!#REF!</definedName>
    <definedName name="Z_25924782_CB4F_474C_9BFE_B4973DFA594D_.wvu.FilterData" localSheetId="1" hidden="1">'Հ17 Այլընտրանքեր'!#REF!</definedName>
    <definedName name="Z_25A95A96_8834_427F_848F_0519B952BF31_.wvu.FilterData" localSheetId="1" hidden="1">'Հ17 Այլընտրանքեր'!#REF!</definedName>
    <definedName name="Z_25FCBACF_6522_4A7E_860A_14982CAF052C_.wvu.FilterData" localSheetId="1" hidden="1">'Հ17 Այլընտրանքեր'!#REF!</definedName>
    <definedName name="Z_260EBC7C_0B27_46C8_B290_8F80CF0145FE_.wvu.FilterData" localSheetId="1" hidden="1">'Հ17 Այլընտրանքեր'!#REF!</definedName>
    <definedName name="Z_262D3DDD_0476_4E98_8DBA_7178B3B02D07_.wvu.FilterData" localSheetId="1" hidden="1">'Հ17 Այլընտրանքեր'!#REF!</definedName>
    <definedName name="Z_268578B8_6A59_45A9_BB70_AFF56C09D140_.wvu.FilterData" localSheetId="1" hidden="1">'Հ17 Այլընտրանքեր'!#REF!</definedName>
    <definedName name="Z_26D37B66_3EA5_452E_9759_533F03BE6C77_.wvu.FilterData" localSheetId="1" hidden="1">'Հ17 Այլընտրանքեր'!#REF!</definedName>
    <definedName name="Z_26DDC97E_2584_4B63_848F_4FA153E6B7D3_.wvu.FilterData" localSheetId="1" hidden="1">'Հ17 Այլընտրանքեր'!#REF!</definedName>
    <definedName name="Z_275A5508_70D9_4D46_853A_E41E463C8A8C_.wvu.FilterData" localSheetId="1" hidden="1">'Հ17 Այլընտրանքեր'!#REF!</definedName>
    <definedName name="Z_27786F05_433C_4427_B83C_08CA0D1B95B3_.wvu.FilterData" localSheetId="1" hidden="1">'Հ17 Այլընտրանքեր'!#REF!</definedName>
    <definedName name="Z_28001A8A_22BF_4610_9588_0B6D9F9C7139_.wvu.FilterData" localSheetId="1" hidden="1">'Հ17 Այլընտրանքեր'!#REF!</definedName>
    <definedName name="Z_2818370C_AD9D_4296_9686_69DA56EBAA55_.wvu.FilterData" localSheetId="1" hidden="1">'Հ17 Այլընտրանքեր'!#REF!</definedName>
    <definedName name="Z_282405A4_C621_405E_92D5_F670A29B8C3B_.wvu.FilterData" localSheetId="1" hidden="1">'Հ17 Այլընտրանքեր'!#REF!</definedName>
    <definedName name="Z_282B923E_4F07_4054_845B_ABD43F466459_.wvu.FilterData" localSheetId="1" hidden="1">'Հ17 Այլընտրանքեր'!#REF!</definedName>
    <definedName name="Z_28A401DB_1A10_4524_9AA1_D3302F11CCEF_.wvu.FilterData" localSheetId="1" hidden="1">'Հ17 Այլընտրանքեր'!#REF!</definedName>
    <definedName name="Z_28C8E1C6_85FF_42C7_A3BE_57E761B1F00A_.wvu.FilterData" localSheetId="1" hidden="1">'Հ17 Այլընտրանքեր'!#REF!</definedName>
    <definedName name="Z_28CF9CFB_03F8_44D7_A47E_20677B3F8A70_.wvu.Cols" localSheetId="1" hidden="1">'Հ17 Այլընտրանքեր'!#REF!,'Հ17 Այլընտրանքեր'!#REF!,'Հ17 Այլընտրանքեր'!#REF!,'Հ17 Այլընտրանքեր'!#REF!,'Հ17 Այլընտրանքեր'!#REF!,'Հ17 Այլընտրանքեր'!#REF!,'Հ17 Այլընտրանքեր'!#REF!</definedName>
    <definedName name="Z_28CF9CFB_03F8_44D7_A47E_20677B3F8A70_.wvu.FilterData" localSheetId="1" hidden="1">'Հ17 Այլընտրանքեր'!#REF!</definedName>
    <definedName name="Z_28CF9CFB_03F8_44D7_A47E_20677B3F8A70_.wvu.PrintArea" localSheetId="1" hidden="1">'Հ17 Այլընտրանքեր'!#REF!</definedName>
    <definedName name="Z_28CF9CFB_03F8_44D7_A47E_20677B3F8A70_.wvu.PrintTitles" localSheetId="1" hidden="1">'Հ17 Այլընտրանքեր'!$2:$2</definedName>
    <definedName name="Z_2905700C_7E77_496A_A157_242BF52C075F_.wvu.FilterData" localSheetId="1" hidden="1">'Հ17 Այլընտրանքեր'!#REF!</definedName>
    <definedName name="Z_29378AF8_1C7B_4D79_83DC_9B3EC3DCC689_.wvu.FilterData" localSheetId="1" hidden="1">'Հ17 Այլընտրանքեր'!#REF!</definedName>
    <definedName name="Z_29460E6F_1CCE_4D0C_A1D6_517F20A85E42_.wvu.FilterData" localSheetId="1" hidden="1">'Հ17 Այլընտրանքեր'!#REF!</definedName>
    <definedName name="Z_2947BE83_E329_459C_ABA5_477CD0E77BF4_.wvu.FilterData" localSheetId="1" hidden="1">'Հ17 Այլընտրանքեր'!#REF!</definedName>
    <definedName name="Z_294F58A6_D872_4769_8605_5ED540FA39B2_.wvu.FilterData" localSheetId="1" hidden="1">'Հ17 Այլընտրանքեր'!#REF!</definedName>
    <definedName name="Z_2959BDE5_08FE_4132_B722_5CB0C7E29224_.wvu.FilterData" localSheetId="1" hidden="1">'Հ17 Այլընտրանքեր'!#REF!</definedName>
    <definedName name="Z_295D1894_24F9_43FC_9E6A_8CDF957D61CB_.wvu.FilterData" localSheetId="1" hidden="1">'Հ17 Այլընտրանքեր'!#REF!</definedName>
    <definedName name="Z_296B484E_038E_4FD6_A2EF_7188DB0DC2A6_.wvu.FilterData" localSheetId="1" hidden="1">'Հ17 Այլընտրանքեր'!#REF!</definedName>
    <definedName name="Z_29810C02_8869_46BA_AC5A_8C384E85F443_.wvu.FilterData" localSheetId="1" hidden="1">'Հ17 Այլընտրանքեր'!#REF!</definedName>
    <definedName name="Z_29A8727B_0455_4591_A9F9_1B5C8044BAAF_.wvu.FilterData" localSheetId="1" hidden="1">'Հ17 Այլընտրանքեր'!#REF!</definedName>
    <definedName name="Z_2A34179B_A2E3_454A_B300_D7F34CA57989_.wvu.FilterData" localSheetId="1" hidden="1">'Հ17 Այլընտրանքեր'!#REF!</definedName>
    <definedName name="Z_2A36DE19_8B80_44F6_BB94_56FDD1672571_.wvu.FilterData" localSheetId="1" hidden="1">'Հ17 Այլընտրանքեր'!#REF!</definedName>
    <definedName name="Z_2A8B6FF8_850D_498C_92D6_65593BF86390_.wvu.FilterData" localSheetId="1" hidden="1">'Հ17 Այլընտրանքեր'!#REF!</definedName>
    <definedName name="Z_2A9A92F7_D4DF_44D4_A7E1_5E509F37BB15_.wvu.FilterData" localSheetId="1" hidden="1">'Հ17 Այլընտրանքեր'!#REF!</definedName>
    <definedName name="Z_2AC8EDE0_0350_41DE_9AC4_AD8838CE5C75_.wvu.FilterData" localSheetId="1" hidden="1">'Հ17 Այլընտրանքեր'!#REF!</definedName>
    <definedName name="Z_2B0D454A_744A_426D_B0B9_EDE9E125D464_.wvu.FilterData" localSheetId="1" hidden="1">'Հ17 Այլընտրանքեր'!#REF!</definedName>
    <definedName name="Z_2B569854_15F1_42FA_9D0C_D16A3FE35B0C_.wvu.FilterData" localSheetId="1" hidden="1">'Հ17 Այլընտրանքեր'!#REF!</definedName>
    <definedName name="Z_2B5D383A_4215_446D_B8E3_248FF8A994EA_.wvu.FilterData" localSheetId="1" hidden="1">'Հ17 Այլընտրանքեր'!#REF!</definedName>
    <definedName name="Z_2B6CE652_A0D7_45E6_B3E5_08D988870483_.wvu.FilterData" localSheetId="1" hidden="1">'Հ17 Այլընտրանքեր'!#REF!</definedName>
    <definedName name="Z_2B9D9255_EB65_4296_8D2B_A0DF3C31BB98_.wvu.FilterData" localSheetId="1" hidden="1">'Հ17 Այլընտրանքեր'!#REF!</definedName>
    <definedName name="Z_2BA02771_0E44_45ED_BC7A_1768BE116EF3_.wvu.FilterData" localSheetId="1" hidden="1">'Հ17 Այլընտրանքեր'!#REF!</definedName>
    <definedName name="Z_2BABE218_ED59_4428_98C6_C0B19DE67C26_.wvu.FilterData" localSheetId="1" hidden="1">'Հ17 Այլընտրանքեր'!#REF!</definedName>
    <definedName name="Z_2BB96C20_81C7_4F0A_AD34_6AE9EDF9C611_.wvu.FilterData" localSheetId="1" hidden="1">'Հ17 Այլընտրանքեր'!#REF!</definedName>
    <definedName name="Z_2BC4316B_51B6_4A34_B983_587074AFD7B8_.wvu.FilterData" localSheetId="1" hidden="1">'Հ17 Այլընտրանքեր'!#REF!</definedName>
    <definedName name="Z_2BEF34D4_B8DD_4272_A1B9_A9BAC88D8D4C_.wvu.FilterData" localSheetId="1" hidden="1">'Հ17 Այլընտրանքեր'!#REF!</definedName>
    <definedName name="Z_2BF2BF2C_412E_4DFF_8912_F0575CEEA6E9_.wvu.FilterData" localSheetId="1" hidden="1">'Հ17 Այլընտրանքեր'!#REF!</definedName>
    <definedName name="Z_2C0F3E33_D05E_4C7B_B551_18778A54E5F2_.wvu.FilterData" localSheetId="1" hidden="1">'Հ17 Այլընտրանքեր'!#REF!</definedName>
    <definedName name="Z_2C169F1D_4A00_4475_B3BB_A9083E6E0CFD_.wvu.FilterData" localSheetId="1" hidden="1">'Հ17 Այլընտրանքեր'!#REF!</definedName>
    <definedName name="Z_2C68F7D3_BA3A_44F4_954A_67510D8B371B_.wvu.FilterData" localSheetId="1" hidden="1">'Հ17 Այլընտրանքեր'!#REF!</definedName>
    <definedName name="Z_2C94828A_FA8D_45A7_B667_D51B7EF607FA_.wvu.FilterData" localSheetId="1" hidden="1">'Հ17 Այլընտրանքեր'!#REF!</definedName>
    <definedName name="Z_2CD206BA_B9A9_44B9_A8ED_FD9E273EA5BF_.wvu.FilterData" localSheetId="1" hidden="1">'Հ17 Այլընտրանքեր'!#REF!</definedName>
    <definedName name="Z_2D01ADC9_CF99_4A7C_AA8D_672264B462A8_.wvu.FilterData" localSheetId="1" hidden="1">'Հ17 Այլընտրանքեր'!#REF!</definedName>
    <definedName name="Z_2D2CCA5F_7CEA_4DDA_BE9B_1E6F379C03C2_.wvu.FilterData" localSheetId="1" hidden="1">'Հ17 Այլընտրանքեր'!#REF!</definedName>
    <definedName name="Z_2D6B4146_6ABF_465A_B042_53BB0303ECE8_.wvu.FilterData" localSheetId="1" hidden="1">'Հ17 Այլընտրանքեր'!#REF!</definedName>
    <definedName name="Z_2D9F99B2_C2F2_4F85_8AFB_EC68928CAF6B_.wvu.FilterData" localSheetId="1" hidden="1">'Հ17 Այլընտրանքեր'!#REF!</definedName>
    <definedName name="Z_2DF948DC_0E57_4AE6_80CF_6113897E1680_.wvu.FilterData" localSheetId="1" hidden="1">'Հ17 Այլընտրանքեր'!#REF!</definedName>
    <definedName name="Z_2E26DE01_F900_46AE_A053_AF7ACD61EA55_.wvu.Cols" localSheetId="1" hidden="1">'Հ17 Այլընտրանքեր'!#REF!,'Հ17 Այլընտրանքեր'!#REF!</definedName>
    <definedName name="Z_2E26DE01_F900_46AE_A053_AF7ACD61EA55_.wvu.FilterData" localSheetId="1" hidden="1">'Հ17 Այլընտրանքեր'!#REF!</definedName>
    <definedName name="Z_2E2FC6D6_CC98_4CB3_89F6_ADB0278F9827_.wvu.FilterData" localSheetId="1" hidden="1">'Հ17 Այլընտրանքեր'!#REF!</definedName>
    <definedName name="Z_2E512D94_1BBA_46A8_8EE0_7E8D2D4D5675_.wvu.FilterData" localSheetId="1" hidden="1">'Հ17 Այլընտրանքեր'!#REF!</definedName>
    <definedName name="Z_2F17D161_8D9D_4312_A47B_9575F5C94C2E_.wvu.FilterData" localSheetId="1" hidden="1">'Հ17 Այլընտրանքեր'!#REF!</definedName>
    <definedName name="Z_2F1CDF24_F00E_468D_BF8C_E665B4656EDB_.wvu.FilterData" localSheetId="1" hidden="1">'Հ17 Այլընտրանքեր'!#REF!</definedName>
    <definedName name="Z_2F1FF616_AEA7_4E6F_9F88_105F11B1AB90_.wvu.FilterData" localSheetId="1" hidden="1">'Հ17 Այլընտրանքեր'!#REF!</definedName>
    <definedName name="Z_2F266110_5753_41DF_A14F_D9CDE97800CD_.wvu.FilterData" localSheetId="1" hidden="1">'Հ17 Այլընտրանքեր'!#REF!</definedName>
    <definedName name="Z_2F2F190B_A52F_4A33_B82A_C751F0215AD1_.wvu.FilterData" localSheetId="1" hidden="1">'Հ17 Այլընտրանքեր'!#REF!</definedName>
    <definedName name="Z_2F4234AA_1FA8_43F7_A0A4_50368BC1F247_.wvu.FilterData" localSheetId="1" hidden="1">'Հ17 Այլընտրանքեր'!#REF!</definedName>
    <definedName name="Z_304A97B4_ADA2_42EF_BA4D_E91DA6BC758E_.wvu.FilterData" localSheetId="1" hidden="1">'Հ17 Այլընտրանքեր'!#REF!</definedName>
    <definedName name="Z_3062E1B4_7F66_4757_83C9_9078B0616B04_.wvu.FilterData" localSheetId="1" hidden="1">'Հ17 Այլընտրանքեր'!#REF!</definedName>
    <definedName name="Z_306D0F47_A9D4_4977_B7AF_EF7AA01D3643_.wvu.FilterData" localSheetId="1" hidden="1">'Հ17 Այլընտրանքեր'!#REF!</definedName>
    <definedName name="Z_308BA402_DE2F_4B16_A1F7_FE0B9241DEFF_.wvu.FilterData" localSheetId="1" hidden="1">'Հ17 Այլընտրանքեր'!#REF!</definedName>
    <definedName name="Z_3092221F_1608_4A5A_A52B_E72FC74B14A8_.wvu.FilterData" localSheetId="1" hidden="1">'Հ17 Այլընտրանքեր'!#REF!</definedName>
    <definedName name="Z_30C00F42_58DA_45EB_8839_24B921B5F56A_.wvu.FilterData" localSheetId="1" hidden="1">'Հ17 Այլընտրանքեր'!#REF!</definedName>
    <definedName name="Z_311E851E_EF99_4D2E_A09A_F7924E264EAA_.wvu.FilterData" localSheetId="1" hidden="1">'Հ17 Այլընտրանքեր'!#REF!</definedName>
    <definedName name="Z_31302D30_57F5_4C9D_8DD6_C5D81859EE04_.wvu.FilterData" localSheetId="1" hidden="1">'Հ17 Այլընտրանքեր'!#REF!</definedName>
    <definedName name="Z_313EB3BA_F0FC_4D5D_9D50_DEEC5D7121CC_.wvu.FilterData" localSheetId="1" hidden="1">'Հ17 Այլընտրանքեր'!#REF!</definedName>
    <definedName name="Z_315377F1_5211_4F40_A55A_CE40B6D71E8E_.wvu.FilterData" localSheetId="1" hidden="1">'Հ17 Այլընտրանքեր'!#REF!</definedName>
    <definedName name="Z_3177D669_040E_49F2_A6F5_C54A3E4CA0D6_.wvu.FilterData" localSheetId="1" hidden="1">'Հ17 Այլընտրանքեր'!#REF!</definedName>
    <definedName name="Z_31820FB0_FBDD_42DB_A074_1AA036348C71_.wvu.FilterData" localSheetId="1" hidden="1">'Հ17 Այլընտրանքեր'!#REF!</definedName>
    <definedName name="Z_31B69429_BE69_4D28_BD5C_F89F3088B1AB_.wvu.FilterData" localSheetId="1" hidden="1">'Հ17 Այլընտրանքեր'!#REF!</definedName>
    <definedName name="Z_31FEA0CA_265A_4491_B000_608DB121AF1E_.wvu.FilterData" localSheetId="1" hidden="1">'Հ17 Այլընտրանքեր'!#REF!</definedName>
    <definedName name="Z_32949B10_45E9_49B7_A2B3_DAE81E68E76A_.wvu.FilterData" localSheetId="1" hidden="1">'Հ17 Այլընտրանքեր'!#REF!</definedName>
    <definedName name="Z_329F5F52_3C4F_4480_9122_4FF5EE7B5152_.wvu.FilterData" localSheetId="1" hidden="1">'Հ17 Այլընտրանքեր'!#REF!</definedName>
    <definedName name="Z_3359B0B5_5790_4056_8141_FBC22825BB62_.wvu.FilterData" localSheetId="1" hidden="1">'Հ17 Այլընտրանքեր'!#REF!</definedName>
    <definedName name="Z_337B9C4F_FD21_4D4D_A505_594B89228754_.wvu.FilterData" localSheetId="1" hidden="1">'Հ17 Այլընտրանքեր'!#REF!</definedName>
    <definedName name="Z_3394017F_A3AE_4F0A_9F3A_3BC60AD6730E_.wvu.FilterData" localSheetId="1" hidden="1">'Հ17 Այլընտրանքեր'!#REF!</definedName>
    <definedName name="Z_33AF3AF6_B692_4021_A9F7_C7E21D6CDEA1_.wvu.FilterData" localSheetId="1" hidden="1">'Հ17 Այլընտրանքեր'!#REF!</definedName>
    <definedName name="Z_33BFD877_2CE5_4DA3_AE2A_D3C63237FBAA_.wvu.FilterData" localSheetId="1" hidden="1">'Հ17 Այլընտրանքեր'!#REF!</definedName>
    <definedName name="Z_33C036A0_FBB3_4A3E_A0FD_CA0DA26005AA_.wvu.FilterData" localSheetId="1" hidden="1">'Հ17 Այլընտրանքեր'!#REF!</definedName>
    <definedName name="Z_33F6A4E6_B95A_490B_ABA0_5929AD0C0BBA_.wvu.FilterData" localSheetId="1" hidden="1">'Հ17 Այլընտրանքեր'!#REF!</definedName>
    <definedName name="Z_33FCB6A4_F6AC_4749_8CC3_5120A549927D_.wvu.FilterData" localSheetId="1" hidden="1">'Հ17 Այլընտրանքեր'!#REF!</definedName>
    <definedName name="Z_3403047A_85D6_42FC_9701_6D2477B9D85A_.wvu.FilterData" localSheetId="1" hidden="1">'Հ17 Այլընտրանքեր'!#REF!</definedName>
    <definedName name="Z_342070B1_5B26_417A_AE9B_31C560655218_.wvu.FilterData" localSheetId="1" hidden="1">'Հ17 Այլընտրանքեր'!#REF!</definedName>
    <definedName name="Z_34217446_DDBF_40F4_8A39_20C4D8A0C979_.wvu.FilterData" localSheetId="1" hidden="1">'Հ17 Այլընտրանքեր'!#REF!</definedName>
    <definedName name="Z_342E1CEE_2875_4753_818D_30CF95D50C59_.wvu.FilterData" localSheetId="1" hidden="1">'Հ17 Այլընտրանքեր'!#REF!</definedName>
    <definedName name="Z_34346E3A_9C97_4CE3_86B7_453072E0F815_.wvu.FilterData" localSheetId="1" hidden="1">'Հ17 Այլընտրանքեր'!#REF!</definedName>
    <definedName name="Z_344FCF6F_30AB_42A2_8704_3E7FB7FBF752_.wvu.FilterData" localSheetId="1" hidden="1">'Հ17 Այլընտրանքեր'!#REF!</definedName>
    <definedName name="Z_34736A7B_2372_418C_B3C5_BE69FA90D15E_.wvu.Cols" localSheetId="1" hidden="1">'Հ17 Այլընտրանքեր'!#REF!,'Հ17 Այլընտրանքեր'!#REF!,'Հ17 Այլընտրանքեր'!#REF!,'Հ17 Այլընտրանքեր'!$C:$E,'Հ17 Այլընտրանքեր'!#REF!</definedName>
    <definedName name="Z_34736A7B_2372_418C_B3C5_BE69FA90D15E_.wvu.FilterData" localSheetId="1" hidden="1">'Հ17 Այլընտրանքեր'!#REF!</definedName>
    <definedName name="Z_34736A7B_2372_418C_B3C5_BE69FA90D15E_.wvu.PrintArea" localSheetId="1" hidden="1">'Հ17 Այլընտրանքեր'!#REF!</definedName>
    <definedName name="Z_34736A7B_2372_418C_B3C5_BE69FA90D15E_.wvu.PrintTitles" localSheetId="1" hidden="1">'Հ17 Այլընտրանքեր'!$2:$2</definedName>
    <definedName name="Z_34736A7B_2372_418C_B3C5_BE69FA90D15E_.wvu.Rows" localSheetId="1" hidden="1">'Հ17 Այլընտրանքեր'!$624:$635,'Հ17 Այլընտրանքեր'!$637:$639</definedName>
    <definedName name="Z_347B1C3B_8CFA_44E1_A9F0_4D6E7DD80CE8_.wvu.Cols" localSheetId="1" hidden="1">'Հ17 Այլընտրանքեր'!#REF!,'Հ17 Այլընտրանքեր'!#REF!,'Հ17 Այլընտրանքեր'!#REF!</definedName>
    <definedName name="Z_347B1C3B_8CFA_44E1_A9F0_4D6E7DD80CE8_.wvu.FilterData" localSheetId="1" hidden="1">'Հ17 Այլընտրանքեր'!#REF!</definedName>
    <definedName name="Z_347B1C3B_8CFA_44E1_A9F0_4D6E7DD80CE8_.wvu.PrintArea" localSheetId="1" hidden="1">'Հ17 Այլընտրանքեր'!#REF!</definedName>
    <definedName name="Z_347B1C3B_8CFA_44E1_A9F0_4D6E7DD80CE8_.wvu.PrintTitles" localSheetId="1" hidden="1">'Հ17 Այլընտրանքեր'!$2:$2</definedName>
    <definedName name="Z_347B1C3B_8CFA_44E1_A9F0_4D6E7DD80CE8_.wvu.Rows" localSheetId="1" hidden="1">'Հ17 Այլընտրանքեր'!$624:$635,'Հ17 Այլընտրանքեր'!$637:$639</definedName>
    <definedName name="Z_34803F56_93B6_4296_A152_B00EB92047C8_.wvu.FilterData" localSheetId="1" hidden="1">'Հ17 Այլընտրանքեր'!#REF!</definedName>
    <definedName name="Z_34849357_A1AC_4FF4_AC67_F2539AB3CA91_.wvu.FilterData" localSheetId="1" hidden="1">'Հ17 Այլընտրանքեր'!#REF!</definedName>
    <definedName name="Z_34B0FA95_4BC0_42E2_85C4_91844D0C8557_.wvu.FilterData" localSheetId="1" hidden="1">'Հ17 Այլընտրանքեր'!#REF!</definedName>
    <definedName name="Z_34D18DD2_6683_4EC9_9AF7_D923E2C3D4CD_.wvu.FilterData" localSheetId="1" hidden="1">'Հ17 Այլընտրանքեր'!#REF!</definedName>
    <definedName name="Z_350F36A9_2C45_41AD_B8FA_787E7A8876CD_.wvu.FilterData" localSheetId="1" hidden="1">'Հ17 Այլընտրանքեր'!#REF!</definedName>
    <definedName name="Z_355A63BA_5403_4CE5_95ED_2F661F0B37BE_.wvu.FilterData" localSheetId="1" hidden="1">'Հ17 Այլընտրանքեր'!#REF!</definedName>
    <definedName name="Z_357F15BF_EDBF_4572_BDA0_74E416BB3214_.wvu.FilterData" localSheetId="1" hidden="1">'Հ17 Այլընտրանքեր'!#REF!</definedName>
    <definedName name="Z_359761A1_21E5_4A14_8BC0_AD5F53A82902_.wvu.FilterData" localSheetId="1" hidden="1">'Հ17 Այլընտրանքեր'!#REF!</definedName>
    <definedName name="Z_35A20855_8FCF_4D25_962D_EF1A35D21955_.wvu.FilterData" localSheetId="1" hidden="1">'Հ17 Այլընտրանքեր'!#REF!</definedName>
    <definedName name="Z_35A992C9_1473_4AFF_8790_23A29CD589DA_.wvu.FilterData" localSheetId="1" hidden="1">'Հ17 Այլընտրանքեր'!#REF!</definedName>
    <definedName name="Z_35CC6C82_4AA8_4045_B302_5D30A6768ADC_.wvu.FilterData" localSheetId="1" hidden="1">'Հ17 Այլընտրանքեր'!#REF!</definedName>
    <definedName name="Z_36270836_4E30_437B_AC09_976306C21805_.wvu.FilterData" localSheetId="1" hidden="1">'Հ17 Այլընտրանքեր'!#REF!</definedName>
    <definedName name="Z_364C47CA_27C4_422B_8008_6A5A7743BA2C_.wvu.FilterData" localSheetId="1" hidden="1">'Հ17 Այլընտրանքեր'!#REF!</definedName>
    <definedName name="Z_3667383C_7EA2_4E25_A6B9_BB554B869704_.wvu.FilterData" localSheetId="1" hidden="1">'Հ17 Այլընտրանքեր'!#REF!</definedName>
    <definedName name="Z_370EE1C9_B658_494E_8563_5965B9AB7B90_.wvu.FilterData" localSheetId="1" hidden="1">'Հ17 Այլընտրանքեր'!#REF!</definedName>
    <definedName name="Z_3711F951_168D_420B_8E7F_51F71425506C_.wvu.FilterData" localSheetId="1" hidden="1">'Հ17 Այլընտրանքեր'!#REF!</definedName>
    <definedName name="Z_374C12BC_FFCA_4D27_9304_B73F915816A2_.wvu.FilterData" localSheetId="1" hidden="1">'Հ17 Այլընտրանքեր'!#REF!</definedName>
    <definedName name="Z_3761ED15_3B83_4005_9671_7D871AF5A8D9_.wvu.FilterData" localSheetId="1" hidden="1">'Հ17 Այլընտրանքեր'!#REF!</definedName>
    <definedName name="Z_37B42134_3C82_40F0_97E2_6BB8551281D8_.wvu.FilterData" localSheetId="1" hidden="1">'Հ17 Այլընտրանքեր'!#REF!</definedName>
    <definedName name="Z_37BACF3D_E0E8_4F6F_AECE_7B93345E73B0_.wvu.FilterData" localSheetId="1" hidden="1">'Հ17 Այլընտրանքեր'!#REF!</definedName>
    <definedName name="Z_385EF996_0908_4047_8F75_6C751CF064B1_.wvu.FilterData" localSheetId="1" hidden="1">'Հ17 Այլընտրանքեր'!#REF!</definedName>
    <definedName name="Z_385FCDB7_ABA8_4637_AE8F_B1152F021C26_.wvu.FilterData" localSheetId="1" hidden="1">'Հ17 Այլընտրանքեր'!#REF!</definedName>
    <definedName name="Z_38B05617_C14F_48B8_B59E_423435F07D83_.wvu.FilterData" localSheetId="1" hidden="1">'Հ17 Այլընտրանքեր'!#REF!</definedName>
    <definedName name="Z_38C1CAAE_0F8C_4B72_8D10_A69B29D55030_.wvu.FilterData" localSheetId="1" hidden="1">'Հ17 Այլընտրանքեր'!#REF!</definedName>
    <definedName name="Z_38F38686_5BF7_4895_9D61_EC5E406EB734_.wvu.FilterData" localSheetId="1" hidden="1">'Հ17 Այլընտրանքեր'!#REF!</definedName>
    <definedName name="Z_392B1613_771A_477C_9AA9_BBD1E1368EF3_.wvu.FilterData" localSheetId="1" hidden="1">'Հ17 Այլընտրանքեր'!#REF!</definedName>
    <definedName name="Z_3933AC1C_CA69_48A2_882D_7B1953C1441A_.wvu.FilterData" localSheetId="1" hidden="1">'Հ17 Այլընտրանքեր'!#REF!</definedName>
    <definedName name="Z_39597044_6656_414F_8F94_B18866094CD9_.wvu.FilterData" localSheetId="1" hidden="1">'Հ17 Այլընտրանքեր'!#REF!</definedName>
    <definedName name="Z_399D1C4F_A064_449B_AA0E_86B5965BA6BD_.wvu.FilterData" localSheetId="1" hidden="1">'Հ17 Այլընտրանքեր'!#REF!</definedName>
    <definedName name="Z_39A14320_5877_455F_99DA_944B2FC555B1_.wvu.FilterData" localSheetId="1" hidden="1">'Հ17 Այլընտրանքեր'!#REF!</definedName>
    <definedName name="Z_39C28715_BC7C_4A1D_82DA_F4AF793444C8_.wvu.FilterData" localSheetId="1" hidden="1">'Հ17 Այլընտրանքեր'!#REF!</definedName>
    <definedName name="Z_39DB617A_EE79_43E9_9B83_974035CD2840_.wvu.FilterData" localSheetId="1" hidden="1">'Հ17 Այլընտրանքեր'!#REF!</definedName>
    <definedName name="Z_39E9CF9F_AE40_4C13_B46A_8DA0B7B85F20_.wvu.FilterData" localSheetId="1" hidden="1">'Հ17 Այլընտրանքեր'!#REF!</definedName>
    <definedName name="Z_39FFBC00_6094_4363_ABA3_8523950EC332_.wvu.FilterData" localSheetId="1" hidden="1">'Հ17 Այլընտրանքեր'!#REF!</definedName>
    <definedName name="Z_3A04C53C_5364_4E42_BE5D_271775677500_.wvu.FilterData" localSheetId="1" hidden="1">'Հ17 Այլընտրանքեր'!#REF!</definedName>
    <definedName name="Z_3A255090_7148_4646_94EC_E4DB4372250B_.wvu.FilterData" localSheetId="1" hidden="1">'Հ17 Այլընտրանքեր'!#REF!</definedName>
    <definedName name="Z_3A41CDD2_3500_48BC_AF39_91869B0A95FF_.wvu.FilterData" localSheetId="1" hidden="1">'Հ17 Այլընտրանքեր'!#REF!</definedName>
    <definedName name="Z_3A47D519_FF0A_4C5E_AAD9_8C08906C2E50_.wvu.FilterData" localSheetId="1" hidden="1">'Հ17 Այլընտրանքեր'!#REF!</definedName>
    <definedName name="Z_3A4D074B_515C_4741_9C72_D2AF08586F8A_.wvu.FilterData" localSheetId="1" hidden="1">'Հ17 Այլընտրանքեր'!#REF!</definedName>
    <definedName name="Z_3A685195_181C_451E_92A2_7C022D7E669C_.wvu.FilterData" localSheetId="1" hidden="1">'Հ17 Այլընտրանքեր'!#REF!</definedName>
    <definedName name="Z_3A77EF65_E231_45D3_9B22_2BA85C53C4EA_.wvu.FilterData" localSheetId="1" hidden="1">'Հ17 Այլընտրանքեր'!#REF!</definedName>
    <definedName name="Z_3A89114E_ED93_4B01_89ED_F22A378E44D5_.wvu.FilterData" localSheetId="1" hidden="1">'Հ17 Այլընտրանքեր'!#REF!</definedName>
    <definedName name="Z_3B4E88C1_AE39_4FA0_AD08_27C73DDE3AD1_.wvu.FilterData" localSheetId="1" hidden="1">'Հ17 Այլընտրանքեր'!#REF!</definedName>
    <definedName name="Z_3B85FEB5_0815_49ED_A0D6_24D9F1AAD0A7_.wvu.FilterData" localSheetId="1" hidden="1">'Հ17 Այլընտրանքեր'!#REF!</definedName>
    <definedName name="Z_3B94DFB7_D720_4049_A983_36FF08003389_.wvu.FilterData" localSheetId="1" hidden="1">'Հ17 Այլընտրանքեր'!#REF!</definedName>
    <definedName name="Z_3BDC87AB_FEE5_457A_891D_BF8E1C025983_.wvu.FilterData" localSheetId="1" hidden="1">'Հ17 Այլընտրանքեր'!#REF!</definedName>
    <definedName name="Z_3BE28C24_41C6_4192_86BA_4AE9DA3AFB38_.wvu.FilterData" localSheetId="1" hidden="1">'Հ17 Այլընտրանքեր'!#REF!</definedName>
    <definedName name="Z_3BFE6571_3090_41B9_ACAD_9431070404F4_.wvu.FilterData" localSheetId="1" hidden="1">'Հ17 Այլընտրանքեր'!#REF!</definedName>
    <definedName name="Z_3C2F6C5C_DB5D_4C17_8553_166B29629BA9_.wvu.FilterData" localSheetId="1" hidden="1">'Հ17 Այլընտրանքեր'!#REF!</definedName>
    <definedName name="Z_3C4B46CF_5110_44B4_8C9C_C853A6884764_.wvu.FilterData" localSheetId="1" hidden="1">'Հ17 Այլընտրանքեր'!#REF!</definedName>
    <definedName name="Z_3C6A72C1_C4DE_4222_803D_858DE342B88A_.wvu.Cols" localSheetId="1" hidden="1">'Հ17 Այլընտրանքեր'!#REF!,'Հ17 Այլընտրանքեր'!$C:$E,'Հ17 Այլընտրանքեր'!#REF!,'Հ17 Այլընտրանքեր'!#REF!</definedName>
    <definedName name="Z_3C6A72C1_C4DE_4222_803D_858DE342B88A_.wvu.FilterData" localSheetId="1" hidden="1">'Հ17 Այլընտրանքեր'!#REF!</definedName>
    <definedName name="Z_3C6A72C1_C4DE_4222_803D_858DE342B88A_.wvu.PrintArea" localSheetId="1" hidden="1">'Հ17 Այլընտրանքեր'!#REF!</definedName>
    <definedName name="Z_3C6A72C1_C4DE_4222_803D_858DE342B88A_.wvu.PrintTitles" localSheetId="1" hidden="1">'Հ17 Այլընտրանքեր'!$2:$2</definedName>
    <definedName name="Z_3C6A72C1_C4DE_4222_803D_858DE342B88A_.wvu.Rows" localSheetId="1" hidden="1">'Հ17 Այլընտրանքեր'!#REF!</definedName>
    <definedName name="Z_3C6FF371_3967_478D_ACBE_DBA7008B54BB_.wvu.FilterData" localSheetId="1" hidden="1">'Հ17 Այլընտրանքեր'!#REF!</definedName>
    <definedName name="Z_3C7D9AC1_89E1_414C_971C_55059BE4A037_.wvu.FilterData" localSheetId="1" hidden="1">'Հ17 Այլընտրանքեր'!#REF!</definedName>
    <definedName name="Z_3C84589C_2FCF_4E41_966B_66F245E550FF_.wvu.FilterData" localSheetId="1" hidden="1">'Հ17 Այլընտրանքեր'!#REF!</definedName>
    <definedName name="Z_3C91E64E_174C_45BF_902E_4C619DDE62DF_.wvu.FilterData" localSheetId="1" hidden="1">'Հ17 Այլընտրանքեր'!#REF!</definedName>
    <definedName name="Z_3CF633C5_6BC7_427F_BF76_AECDE97966FF_.wvu.Cols" localSheetId="1" hidden="1">'Հ17 Այլընտրանքեր'!#REF!,'Հ17 Այլընտրանքեր'!#REF!,'Հ17 Այլընտրանքեր'!#REF!,'Հ17 Այլընտրանքեր'!$C:$C,'Հ17 Այլընտրանքեր'!#REF!</definedName>
    <definedName name="Z_3CF633C5_6BC7_427F_BF76_AECDE97966FF_.wvu.FilterData" localSheetId="1" hidden="1">'Հ17 Այլընտրանքեր'!#REF!</definedName>
    <definedName name="Z_3CF633C5_6BC7_427F_BF76_AECDE97966FF_.wvu.PrintArea" localSheetId="1" hidden="1">'Հ17 Այլընտրանքեր'!#REF!</definedName>
    <definedName name="Z_3CF633C5_6BC7_427F_BF76_AECDE97966FF_.wvu.PrintTitles" localSheetId="1" hidden="1">'Հ17 Այլընտրանքեր'!$2:$2</definedName>
    <definedName name="Z_3CF633C5_6BC7_427F_BF76_AECDE97966FF_.wvu.Rows" localSheetId="1" hidden="1">'Հ17 Այլընտրանքեր'!#REF!</definedName>
    <definedName name="Z_3CF9EFF3_CE44_4FA8_B506_ECB9E93B67A3_.wvu.FilterData" localSheetId="1" hidden="1">'Հ17 Այլընտրանքեր'!#REF!</definedName>
    <definedName name="Z_3CFFF10D_299B_4870_AE56_6D546532657E_.wvu.FilterData" localSheetId="1" hidden="1">'Հ17 Այլընտրանքեր'!#REF!</definedName>
    <definedName name="Z_3D0CEAFD_22CF_4FF2_9E41_668ECC588F4A_.wvu.FilterData" localSheetId="1" hidden="1">'Հ17 Այլընտրանքեր'!#REF!</definedName>
    <definedName name="Z_3D1372D5_969C_4531_A101_E6246C32C272_.wvu.FilterData" localSheetId="1" hidden="1">'Հ17 Այլընտրանքեր'!#REF!</definedName>
    <definedName name="Z_3D18BED9_B362_45F6_9888_CD1DA3515791_.wvu.FilterData" localSheetId="1" hidden="1">'Հ17 Այլընտրանքեր'!#REF!</definedName>
    <definedName name="Z_3D4707C1_782A_4459_AD60_F3C77FF330CB_.wvu.FilterData" localSheetId="1" hidden="1">'Հ17 Այլընտրանքեր'!#REF!</definedName>
    <definedName name="Z_3DAA541C_CC85_4D28_B62C_73D322EE8858_.wvu.FilterData" localSheetId="1" hidden="1">'Հ17 Այլընտրանքեր'!#REF!</definedName>
    <definedName name="Z_3DBB907D_6A2C_468B_B8EF_769BD2210787_.wvu.FilterData" localSheetId="1" hidden="1">'Հ17 Այլընտրանքեր'!#REF!</definedName>
    <definedName name="Z_3E160C47_4868_4CEF_99E2_497EB8F8499D_.wvu.FilterData" localSheetId="1" hidden="1">'Հ17 Այլընտրանքեր'!#REF!</definedName>
    <definedName name="Z_3E4CD67F_E8A2_4648_A75E_9EA7A7E89803_.wvu.FilterData" localSheetId="1" hidden="1">'Հ17 Այլընտրանքեր'!#REF!</definedName>
    <definedName name="Z_3E68A652_82F9_419B_8238_8A2B06997EBD_.wvu.FilterData" localSheetId="1" hidden="1">'Հ17 Այլընտրանքեր'!#REF!</definedName>
    <definedName name="Z_3EB3BBAA_85C7_4508_9018_FB9577649E4B_.wvu.FilterData" localSheetId="1" hidden="1">'Հ17 Այլընտրանքեր'!#REF!</definedName>
    <definedName name="Z_3EC246AC_BFCB_4946_AC1A_1499A3E2A42A_.wvu.FilterData" localSheetId="1" hidden="1">'Հ17 Այլընտրանքեր'!#REF!</definedName>
    <definedName name="Z_3EC3B04D_6092_4C00_A5DC_ACE374F05960_.wvu.FilterData" localSheetId="1" hidden="1">'Հ17 Այլընտրանքեր'!#REF!</definedName>
    <definedName name="Z_3ECB07DC_2870_4AED_8508_541F9817DC91_.wvu.FilterData" localSheetId="1" hidden="1">'Հ17 Այլընտրանքեր'!#REF!</definedName>
    <definedName name="Z_3F3BE487_DCA6_4262_A1F1_BB113F7CE798_.wvu.FilterData" localSheetId="1" hidden="1">'Հ17 Այլընտրանքեր'!#REF!</definedName>
    <definedName name="Z_3F65EBEC_63EB_48CD_835E_BFD078190A37_.wvu.FilterData" localSheetId="1" hidden="1">'Հ17 Այլընտրանքեր'!#REF!</definedName>
    <definedName name="Z_3F7DA772_7AB5_4C15_A241_0A181F9B0029_.wvu.FilterData" localSheetId="1" hidden="1">'Հ17 Այլընտրանքեր'!#REF!</definedName>
    <definedName name="Z_3F9B4C97_3151_4219_9DE4_521BC1AD9C70_.wvu.FilterData" localSheetId="1" hidden="1">'Հ17 Այլընտրանքեր'!#REF!</definedName>
    <definedName name="Z_3F9C8AE8_0D3B_489B_BE63_79F56CFFCA1D_.wvu.FilterData" localSheetId="1" hidden="1">'Հ17 Այլընտրանքեր'!#REF!</definedName>
    <definedName name="Z_404AE248_ACE2_41F3_9A81_F5A17BFFE8E9_.wvu.FilterData" localSheetId="1" hidden="1">'Հ17 Այլընտրանքեր'!#REF!</definedName>
    <definedName name="Z_408E0BE9_A136_4BE7_B383_FDF0CA3FB403_.wvu.FilterData" localSheetId="1" hidden="1">'Հ17 Այլընտրանքեր'!#REF!</definedName>
    <definedName name="Z_40C235F3_3564_4A03_BAE3_D0C966ACA90E_.wvu.FilterData" localSheetId="1" hidden="1">'Հ17 Այլընտրանքեր'!#REF!</definedName>
    <definedName name="Z_40CFCBC2_0CD4_447C_BEE7_4D2FBDA7EC32_.wvu.FilterData" localSheetId="1" hidden="1">'Հ17 Այլընտրանքեր'!#REF!</definedName>
    <definedName name="Z_4113E48B_8293_4593_92FE_AF971E214F63_.wvu.FilterData" localSheetId="1" hidden="1">'Հ17 Այլընտրանքեր'!#REF!</definedName>
    <definedName name="Z_411F474F_8A4D_43B9_818D_55A1D54E686F_.wvu.FilterData" localSheetId="1" hidden="1">'Հ17 Այլընտրանքեր'!#REF!</definedName>
    <definedName name="Z_41261F6F_EE31_4D51_8E5C_90B93462039D_.wvu.FilterData" localSheetId="1" hidden="1">'Հ17 Այլընտրանքեր'!#REF!</definedName>
    <definedName name="Z_412884B0_AC44_41F0_83DB_2E36F729A0E0_.wvu.FilterData" localSheetId="1" hidden="1">'Հ17 Այլընտրանքեր'!#REF!</definedName>
    <definedName name="Z_418AABE4_A393_432C_8882_AB8487DE83A0_.wvu.FilterData" localSheetId="1" hidden="1">'Հ17 Այլընտրանքեր'!#REF!</definedName>
    <definedName name="Z_4194067E_4973_4590_9D8F_B83C0916A67C_.wvu.FilterData" localSheetId="1" hidden="1">'Հ17 Այլընտրանքեր'!#REF!</definedName>
    <definedName name="Z_41C0FAF9_DA01_4E73_8F2B_1522AAADBDEE_.wvu.FilterData" localSheetId="1" hidden="1">'Հ17 Այլընտրանքեր'!#REF!</definedName>
    <definedName name="Z_421D9FF2_3F54_4365_8C0C_3FC9399F8180_.wvu.FilterData" localSheetId="1" hidden="1">'Հ17 Այլընտրանքեր'!#REF!</definedName>
    <definedName name="Z_425ECACA_DC2A_4538_AEE6_1F31FC0E0524_.wvu.Cols" localSheetId="1" hidden="1">'Հ17 Այլընտրանքեր'!#REF!,'Հ17 Այլընտրանքեր'!#REF!,'Հ17 Այլընտրանքեր'!$C:$C</definedName>
    <definedName name="Z_425ECACA_DC2A_4538_AEE6_1F31FC0E0524_.wvu.FilterData" localSheetId="1" hidden="1">'Հ17 Այլընտրանքեր'!#REF!</definedName>
    <definedName name="Z_425ECACA_DC2A_4538_AEE6_1F31FC0E0524_.wvu.PrintArea" localSheetId="1" hidden="1">'Հ17 Այլընտրանքեր'!#REF!</definedName>
    <definedName name="Z_425ECACA_DC2A_4538_AEE6_1F31FC0E0524_.wvu.PrintTitles" localSheetId="1" hidden="1">'Հ17 Այլընտրանքեր'!$2:$2</definedName>
    <definedName name="Z_425ECACA_DC2A_4538_AEE6_1F31FC0E0524_.wvu.Rows" localSheetId="1" hidden="1">'Հ17 Այլընտրանքեր'!#REF!</definedName>
    <definedName name="Z_4262A317_5A85_4DF4_A544_1B1317F50D22_.wvu.FilterData" localSheetId="1" hidden="1">'Հ17 Այլընտրանքեր'!#REF!</definedName>
    <definedName name="Z_4275967F_FC8F_4193_94FE_10533EA8E9DA_.wvu.FilterData" localSheetId="1" hidden="1">'Հ17 Այլընտրանքեր'!#REF!</definedName>
    <definedName name="Z_428C2DA9_41A3_4D10_A69E_0A6062DB9018_.wvu.FilterData" localSheetId="1" hidden="1">'Հ17 Այլընտրանքեր'!#REF!</definedName>
    <definedName name="Z_42CADD4C_907D_410E_BC28_67B33EC727ED_.wvu.FilterData" localSheetId="1" hidden="1">'Հ17 Այլընտրանքեր'!#REF!</definedName>
    <definedName name="Z_42CB5D0A_B09F_421B_AE41_C8B2E202139D_.wvu.FilterData" localSheetId="1" hidden="1">'Հ17 Այլընտրանքեր'!#REF!</definedName>
    <definedName name="Z_42D4CB43_7202_4F6B_AEB5_A2039844E5E5_.wvu.FilterData" localSheetId="1" hidden="1">'Հ17 Այլընտրանքեր'!#REF!</definedName>
    <definedName name="Z_42ED4457_C00D_41A5_A00F_C42891D2BB29_.wvu.FilterData" localSheetId="1" hidden="1">'Հ17 Այլընտրանքեր'!#REF!</definedName>
    <definedName name="Z_42EFF88F_2D0F_414F_8B7E_70AD41DE0B80_.wvu.FilterData" localSheetId="1" hidden="1">'Հ17 Այլընտրանքեր'!#REF!</definedName>
    <definedName name="Z_4331BB10_39CD_426B_9599_642161FA1D6E_.wvu.FilterData" localSheetId="1" hidden="1">'Հ17 Այլընտրանքեր'!#REF!</definedName>
    <definedName name="Z_434618B6_B11D_45A8_B639_B40E5C726DE8_.wvu.FilterData" localSheetId="1" hidden="1">'Հ17 Այլընտրանքեր'!#REF!</definedName>
    <definedName name="Z_4378FF85_99E7_471C_AF94_FBA6CE884928_.wvu.FilterData" localSheetId="1" hidden="1">'Հ17 Այլընտրանքեր'!#REF!</definedName>
    <definedName name="Z_43A90537_38A9_4023_8D29_021662EDEA21_.wvu.FilterData" localSheetId="1" hidden="1">'Հ17 Այլընտրանքեր'!#REF!</definedName>
    <definedName name="Z_43BC8B1E_A5C4_416B_A93C_D7789C928709_.wvu.FilterData" localSheetId="1" hidden="1">'Հ17 Այլընտրանքեր'!#REF!</definedName>
    <definedName name="Z_43C2702E_62EA_4A8D_803D_7C22CDF6E537_.wvu.FilterData" localSheetId="1" hidden="1">'Հ17 Այլընտրանքեր'!#REF!</definedName>
    <definedName name="Z_43C5804D_295C_4F3D_8335_A472FA5331AF_.wvu.FilterData" localSheetId="1" hidden="1">'Հ17 Այլընտրանքեր'!#REF!</definedName>
    <definedName name="Z_4402E6A9_D26D_4245_969B_975692052595_.wvu.FilterData" localSheetId="1" hidden="1">'Հ17 Այլընտրանքեր'!#REF!</definedName>
    <definedName name="Z_4424B07B_C11A_4608_AA36_4CCBDE73E2B7_.wvu.FilterData" localSheetId="1" hidden="1">'Հ17 Այլընտրանքեր'!#REF!</definedName>
    <definedName name="Z_44AA3040_2CF7_49E2_909D_A89895E9D665_.wvu.FilterData" localSheetId="1" hidden="1">'Հ17 Այլընտրանքեր'!#REF!</definedName>
    <definedName name="Z_44B1DC11_C55A_4D2D_80BD_BB53F563CB50_.wvu.FilterData" localSheetId="1" hidden="1">'Հ17 Այլընտրանքեր'!#REF!</definedName>
    <definedName name="Z_44BB6CF2_1979_46B0_B2B6_E529C5F80793_.wvu.FilterData" localSheetId="1" hidden="1">'Հ17 Այլընտրանքեր'!#REF!</definedName>
    <definedName name="Z_451D11D4_2F4E_4B14_8986_070A06A782B4_.wvu.FilterData" localSheetId="1" hidden="1">'Հ17 Այլընտրանքեր'!#REF!</definedName>
    <definedName name="Z_452BD9F6_BF64_46F1_B68A_C3E1C26F0446_.wvu.FilterData" localSheetId="1" hidden="1">'Հ17 Այլընտրանքեր'!#REF!</definedName>
    <definedName name="Z_45818ECF_E7A1_4DBA_8323_77778156C415_.wvu.FilterData" localSheetId="1" hidden="1">'Հ17 Այլընտրանքեր'!#REF!</definedName>
    <definedName name="Z_4584EC2E_CCF7_48D6_ABDF_1C2CD909C74B_.wvu.FilterData" localSheetId="1" hidden="1">'Հ17 Այլընտրանքեր'!#REF!</definedName>
    <definedName name="Z_4585A42C_9FAC_4B2C_8439_A16F22322CA8_.wvu.FilterData" localSheetId="1" hidden="1">'Հ17 Այլընտրանքեր'!#REF!</definedName>
    <definedName name="Z_45F05A09_F78A_4B73_B3E4_92CB936310D6_.wvu.FilterData" localSheetId="1" hidden="1">'Հ17 Այլընտրանքեր'!#REF!</definedName>
    <definedName name="Z_45FD43F5_EDFA_4499_8C85_A9D812C12D02_.wvu.FilterData" localSheetId="1" hidden="1">'Հ17 Այլընտրանքեր'!#REF!</definedName>
    <definedName name="Z_461A5F09_07DF_4DD9_9EC1_8BF5AD61B31C_.wvu.FilterData" localSheetId="1" hidden="1">'Հ17 Այլընտրանքեր'!#REF!</definedName>
    <definedName name="Z_469D9501_FEB0_4DE4_9AEA_8CF178525708_.wvu.FilterData" localSheetId="1" hidden="1">'Հ17 Այլընտրանքեր'!#REF!</definedName>
    <definedName name="Z_46AD36E8_AEBB_4CB7_BC3B_5E2E63950854_.wvu.FilterData" localSheetId="1" hidden="1">'Հ17 Այլընտրանքեր'!#REF!</definedName>
    <definedName name="Z_46ED596F_D654_402A_B054_E946B9CB11E2_.wvu.FilterData" localSheetId="1" hidden="1">'Հ17 Այլընտրանքեր'!#REF!</definedName>
    <definedName name="Z_46EDA6ED_3AC8_42CA_A53D_94D422F14422_.wvu.FilterData" localSheetId="1" hidden="1">'Հ17 Այլընտրանքեր'!#REF!</definedName>
    <definedName name="Z_46EDB6BA_1075_426C_AC3C_FD1F3E38ACB7_.wvu.FilterData" localSheetId="1" hidden="1">'Հ17 Այլընտրանքեր'!#REF!</definedName>
    <definedName name="Z_46FA8409_991A_4878_9848_339CAC24F750_.wvu.FilterData" localSheetId="1" hidden="1">'Հ17 Այլընտրանքեր'!#REF!</definedName>
    <definedName name="Z_472C1653_B587_4A3A_9A41_65B14A53AAFD_.wvu.FilterData" localSheetId="1" hidden="1">'Հ17 Այլընտրանքեր'!#REF!</definedName>
    <definedName name="Z_47333178_7B75_405F_B655_A08DC0C37C67_.wvu.FilterData" localSheetId="1" hidden="1">'Հ17 Այլընտրանքեր'!#REF!</definedName>
    <definedName name="Z_475A03E1_7F0F_4F0E_838D_C54E3A2849D8_.wvu.FilterData" localSheetId="1" hidden="1">'Հ17 Այլընտրանքեր'!#REF!</definedName>
    <definedName name="Z_4792B931_9A1B_4FC3_BA5D_E0DC77715944_.wvu.FilterData" localSheetId="1" hidden="1">'Հ17 Այլընտրանքեր'!#REF!</definedName>
    <definedName name="Z_47CADEB5_1A7F_4B9C_A2B4_F84A1E272E65_.wvu.FilterData" localSheetId="1" hidden="1">'Հ17 Այլընտրանքեր'!#REF!</definedName>
    <definedName name="Z_4800C4AA_25AF_404C_8BBA_22A67E56F013_.wvu.FilterData" localSheetId="1" hidden="1">'Հ17 Այլընտրանքեր'!#REF!</definedName>
    <definedName name="Z_481A9A58_F4F5_4E56_AC3E_01D4CA0CC150_.wvu.FilterData" localSheetId="1" hidden="1">'Հ17 Այլընտրանքեր'!#REF!</definedName>
    <definedName name="Z_482D42D2_EE9F_403D_A824_D8E98A356A85_.wvu.FilterData" localSheetId="1" hidden="1">'Հ17 Այլընտրանքեր'!#REF!</definedName>
    <definedName name="Z_48AB6F2E_6032_45D5_B70E_E4A3E1BB579C_.wvu.FilterData" localSheetId="1" hidden="1">'Հ17 Այլընտրանքեր'!#REF!</definedName>
    <definedName name="Z_48AE2F13_099F_4431_8CF8_7236C26853C8_.wvu.FilterData" localSheetId="1" hidden="1">'Հ17 Այլընտրանքեր'!#REF!</definedName>
    <definedName name="Z_493855F0_F734_4644_A2BA_88BA71120A2E_.wvu.FilterData" localSheetId="1" hidden="1">'Հ17 Այլընտրանքեր'!#REF!</definedName>
    <definedName name="Z_4959150B_25F6_4D2B_AFD5_5263F5D37C77_.wvu.Cols" localSheetId="1" hidden="1">'Հ17 Այլընտրանքեր'!#REF!,'Հ17 Այլընտրանքեր'!#REF!,'Հ17 Այլընտրանքեր'!#REF!</definedName>
    <definedName name="Z_4959150B_25F6_4D2B_AFD5_5263F5D37C77_.wvu.FilterData" localSheetId="1" hidden="1">'Հ17 Այլընտրանքեր'!#REF!</definedName>
    <definedName name="Z_4959150B_25F6_4D2B_AFD5_5263F5D37C77_.wvu.PrintArea" localSheetId="1" hidden="1">'Հ17 Այլընտրանքեր'!#REF!</definedName>
    <definedName name="Z_4959150B_25F6_4D2B_AFD5_5263F5D37C77_.wvu.PrintTitles" localSheetId="1" hidden="1">'Հ17 Այլընտրանքեր'!$2:$2</definedName>
    <definedName name="Z_4959150B_25F6_4D2B_AFD5_5263F5D37C77_.wvu.Rows" localSheetId="1" hidden="1">'Հ17 Այլընտրանքեր'!$624:$639</definedName>
    <definedName name="Z_4980289F_B9B5_42AC_978C_11F2804B0D9E_.wvu.FilterData" localSheetId="1" hidden="1">'Հ17 Այլընտրանքեր'!#REF!</definedName>
    <definedName name="Z_498BBBDC_6ADF_474A_943F_857F6C90937A_.wvu.FilterData" localSheetId="1" hidden="1">'Հ17 Այլընտրանքեր'!#REF!</definedName>
    <definedName name="Z_498D853A_4C6F_4FFC_9CE3_F0EC994EBB75_.wvu.FilterData" localSheetId="1" hidden="1">'Հ17 Այլընտրանքեր'!#REF!</definedName>
    <definedName name="Z_49FB2FD8_28A9_4202_9377_ED892E2900E3_.wvu.FilterData" localSheetId="1" hidden="1">'Հ17 Այլընտրանքեր'!#REF!</definedName>
    <definedName name="Z_4A4E38DB_EA78_4B48_95EC_6613018F1DB7_.wvu.FilterData" localSheetId="1" hidden="1">'Հ17 Այլընտրանքեր'!#REF!</definedName>
    <definedName name="Z_4A546E63_9924_4005_AC11_EF1EDC69CEFF_.wvu.FilterData" localSheetId="1" hidden="1">'Հ17 Այլընտրանքեր'!#REF!</definedName>
    <definedName name="Z_4A563E63_C8CA_4592_ADC3_5ED16AC66406_.wvu.FilterData" localSheetId="1" hidden="1">'Հ17 Այլընտրանքեր'!#REF!</definedName>
    <definedName name="Z_4A78DE2A_4F72_4668_BA75_8BA45D366CD0_.wvu.FilterData" localSheetId="1" hidden="1">'Հ17 Այլընտրանքեր'!#REF!</definedName>
    <definedName name="Z_4A7F1D76_3F48_41AF_81C6_4E1CC8D89D63_.wvu.FilterData" localSheetId="1" hidden="1">'Հ17 Այլընտրանքեր'!#REF!</definedName>
    <definedName name="Z_4A954B02_B550_4AA7_896D_2EBCB03C1BE5_.wvu.FilterData" localSheetId="1" hidden="1">'Հ17 Այլընտրանքեր'!#REF!</definedName>
    <definedName name="Z_4AA862B8_AD2A_4C53_8CB2_24815D970453_.wvu.FilterData" localSheetId="1" hidden="1">'Հ17 Այլընտրանքեր'!#REF!</definedName>
    <definedName name="Z_4AE9ADC3_F515_4311_A907_8485126E7BD2_.wvu.FilterData" localSheetId="1" hidden="1">'Հ17 Այլընտրանքեր'!#REF!</definedName>
    <definedName name="Z_4B15FF5B_237A_42F3_82F4_F9BA1876F52B_.wvu.Cols" localSheetId="1" hidden="1">'Հ17 Այլընտրանքեր'!#REF!,'Հ17 Այլընտրանքեր'!#REF!,'Հ17 Այլընտրանքեր'!$C:$C</definedName>
    <definedName name="Z_4B15FF5B_237A_42F3_82F4_F9BA1876F52B_.wvu.FilterData" localSheetId="1" hidden="1">'Հ17 Այլընտրանքեր'!#REF!</definedName>
    <definedName name="Z_4B15FF5B_237A_42F3_82F4_F9BA1876F52B_.wvu.PrintArea" localSheetId="1" hidden="1">'Հ17 Այլընտրանքեր'!#REF!</definedName>
    <definedName name="Z_4B15FF5B_237A_42F3_82F4_F9BA1876F52B_.wvu.PrintTitles" localSheetId="1" hidden="1">'Հ17 Այլընտրանքեր'!$2:$2</definedName>
    <definedName name="Z_4B15FF5B_237A_42F3_82F4_F9BA1876F52B_.wvu.Rows" localSheetId="1" hidden="1">'Հ17 Այլընտրանքեր'!#REF!</definedName>
    <definedName name="Z_4BA89B86_B3BC_48B1_A4D0_5EBB3F5C4C2E_.wvu.FilterData" localSheetId="1" hidden="1">'Հ17 Այլընտրանքեր'!#REF!</definedName>
    <definedName name="Z_4BAEFB04_270A_4CDB_B378_4E52FCC9CCC3_.wvu.FilterData" localSheetId="1" hidden="1">'Հ17 Այլընտրանքեր'!#REF!</definedName>
    <definedName name="Z_4BAFB8FB_9CE7_4B82_AEAE_E0184F01F919_.wvu.FilterData" localSheetId="1" hidden="1">'Հ17 Այլընտրանքեր'!#REF!</definedName>
    <definedName name="Z_4BC9ED6B_37A2_4B22_A890_333F8382EA86_.wvu.Cols" localSheetId="1" hidden="1">'Հ17 Այլընտրանքեր'!#REF!,'Հ17 Այլընտրանքեր'!#REF!,'Հ17 Այլընտրանքեր'!#REF!,'Հ17 Այլընտրանքեր'!#REF!</definedName>
    <definedName name="Z_4BC9ED6B_37A2_4B22_A890_333F8382EA86_.wvu.FilterData" localSheetId="1" hidden="1">'Հ17 Այլընտրանքեր'!#REF!</definedName>
    <definedName name="Z_4BC9ED6B_37A2_4B22_A890_333F8382EA86_.wvu.PrintArea" localSheetId="1" hidden="1">'Հ17 Այլընտրանքեր'!#REF!</definedName>
    <definedName name="Z_4BC9ED6B_37A2_4B22_A890_333F8382EA86_.wvu.PrintTitles" localSheetId="1" hidden="1">'Հ17 Այլընտրանքեր'!$2:$2</definedName>
    <definedName name="Z_4BC9ED6B_37A2_4B22_A890_333F8382EA86_.wvu.Rows" localSheetId="1" hidden="1">'Հ17 Այլընտրանքեր'!#REF!</definedName>
    <definedName name="Z_4BE14D86_5AB3_4E73_B5A6_B7FDC21653C8_.wvu.FilterData" localSheetId="1" hidden="1">'Հ17 Այլընտրանքեր'!#REF!</definedName>
    <definedName name="Z_4BF95AF2_0DFE_49A8_9516_B1DBAEC30BF0_.wvu.FilterData" localSheetId="1" hidden="1">'Հ17 Այլընտրանքեր'!#REF!</definedName>
    <definedName name="Z_4C0217F4_D67D_4342_AF63_D8B710D7E1C5_.wvu.FilterData" localSheetId="1" hidden="1">'Հ17 Այլընտրանքեր'!#REF!</definedName>
    <definedName name="Z_4C3E9F90_CE8D_43E5_985C_28D97CEFE1FE_.wvu.FilterData" localSheetId="1" hidden="1">'Հ17 Այլընտրանքեր'!#REF!</definedName>
    <definedName name="Z_4CDAF97B_0555_4EE0_8C16_DC1009CE9D36_.wvu.FilterData" localSheetId="1" hidden="1">'Հ17 Այլընտրանքեր'!#REF!</definedName>
    <definedName name="Z_4CDC6B6F_D64F_49B7_855D_16E48F14F76A_.wvu.FilterData" localSheetId="1" hidden="1">'Հ17 Այլընտրանքեր'!#REF!</definedName>
    <definedName name="Z_4CE5D8A0_38A3_40E0_89AA_3744C34963FE_.wvu.FilterData" localSheetId="1" hidden="1">'Հ17 Այլընտրանքեր'!#REF!</definedName>
    <definedName name="Z_4D0583FE_E33F_4ECF_B81E_ED8DA30D6F16_.wvu.FilterData" localSheetId="1" hidden="1">'Հ17 Այլընտրանքեր'!#REF!</definedName>
    <definedName name="Z_4D16E724_272B_4A73_9087_90C9CF1C1C55_.wvu.FilterData" localSheetId="1" hidden="1">'Հ17 Այլընտրանքեր'!#REF!</definedName>
    <definedName name="Z_4D2A8DB1_3591_4F1E_B193_E4661EE91BC5_.wvu.FilterData" localSheetId="1" hidden="1">'Հ17 Այլընտրանքեր'!#REF!</definedName>
    <definedName name="Z_4D335176_36DA_4574_A9D4_84DD598E8E58_.wvu.FilterData" localSheetId="1" hidden="1">'Հ17 Այլընտրանքեր'!#REF!</definedName>
    <definedName name="Z_4D342D18_429D_40D1_A907_F40833FEA11C_.wvu.FilterData" localSheetId="1" hidden="1">'Հ17 Այլընտրանքեր'!#REF!</definedName>
    <definedName name="Z_4D6C8530_F9D7_4DD9_921C_5CFE5FE54C30_.wvu.FilterData" localSheetId="1" hidden="1">'Հ17 Այլընտրանքեր'!#REF!</definedName>
    <definedName name="Z_4D6F4647_D091_48A9_9FF9_B15C56EEB04A_.wvu.FilterData" localSheetId="1" hidden="1">'Հ17 Այլընտրանքեր'!#REF!</definedName>
    <definedName name="Z_4D9FAF2A_4B7F_4B19_9263_B6EACE7A9EEA_.wvu.FilterData" localSheetId="1" hidden="1">'Հ17 Այլընտրանքեր'!#REF!</definedName>
    <definedName name="Z_4DB26EC9_A053_4005_93D2_0D6294146EC7_.wvu.FilterData" localSheetId="1" hidden="1">'Հ17 Այլընտրանքեր'!#REF!</definedName>
    <definedName name="Z_4DCF540B_BF8C_4490_895B_84EA6179EB26_.wvu.Cols" localSheetId="1" hidden="1">'Հ17 Այլընտրանքեր'!#REF!,'Հ17 Այլընտրանքեր'!#REF!,'Հ17 Այլընտրանքեր'!#REF!,'Հ17 Այլընտրանքեր'!#REF!,'Հ17 Այլընտրանքեր'!#REF!</definedName>
    <definedName name="Z_4DCF540B_BF8C_4490_895B_84EA6179EB26_.wvu.FilterData" localSheetId="1" hidden="1">'Հ17 Այլընտրանքեր'!#REF!</definedName>
    <definedName name="Z_4DCF540B_BF8C_4490_895B_84EA6179EB26_.wvu.PrintArea" localSheetId="1" hidden="1">'Հ17 Այլընտրանքեր'!#REF!</definedName>
    <definedName name="Z_4DCF540B_BF8C_4490_895B_84EA6179EB26_.wvu.PrintTitles" localSheetId="1" hidden="1">'Հ17 Այլընտրանքեր'!$2:$2</definedName>
    <definedName name="Z_4DCF540B_BF8C_4490_895B_84EA6179EB26_.wvu.Rows" localSheetId="1" hidden="1">'Հ17 Այլընտրանքեր'!$624:$629,'Հ17 Այլընտրանքեր'!#REF!</definedName>
    <definedName name="Z_4E18420E_6DB4_4EA2_8D33_F61D1F3F1CEC_.wvu.FilterData" localSheetId="1" hidden="1">'Հ17 Այլընտրանքեր'!#REF!</definedName>
    <definedName name="Z_4E2BB4BE_E082_4F2B_8BEB_0004A299876A_.wvu.FilterData" localSheetId="1" hidden="1">'Հ17 Այլընտրանքեր'!#REF!</definedName>
    <definedName name="Z_4E7D5292_20FD_4459_8602_F0C33D77AC06_.wvu.FilterData" localSheetId="1" hidden="1">'Հ17 Այլընտրանքեր'!#REF!</definedName>
    <definedName name="Z_4ECA80CC_FBF4_49ED_933D_87F8D944AFF4_.wvu.FilterData" localSheetId="1" hidden="1">'Հ17 Այլընտրանքեր'!#REF!</definedName>
    <definedName name="Z_4EE024D9_EE72_41E2_A1C6_689EA4FEF414_.wvu.FilterData" localSheetId="1" hidden="1">'Հ17 Այլընտրանքեր'!#REF!</definedName>
    <definedName name="Z_4F0AE1AE_3188_41F2_9324_15807D43917C_.wvu.FilterData" localSheetId="1" hidden="1">'Հ17 Այլընտրանքեր'!#REF!</definedName>
    <definedName name="Z_4F187BCB_FF8C_4B7A_BBA5_A3AC9860CB8A_.wvu.FilterData" localSheetId="1" hidden="1">'Հ17 Այլընտրանքեր'!#REF!</definedName>
    <definedName name="Z_4F1BACF1_082A_4DC9_B906_F43D91FE43AD_.wvu.FilterData" localSheetId="1" hidden="1">'Հ17 Այլընտրանքեր'!#REF!</definedName>
    <definedName name="Z_4F569521_3B3E_451F_B463_83405CFB5B12_.wvu.FilterData" localSheetId="1" hidden="1">'Հ17 Այլընտրանքեր'!#REF!</definedName>
    <definedName name="Z_4F6169B4_B316_41D2_B8A8_418B8BBE20AB_.wvu.FilterData" localSheetId="1" hidden="1">'Հ17 Այլընտրանքեր'!#REF!</definedName>
    <definedName name="Z_4F97361D_9BFD_4B6D_BE2D_BB5C23720F1E_.wvu.FilterData" localSheetId="1" hidden="1">'Հ17 Այլընտրանքեր'!#REF!</definedName>
    <definedName name="Z_4FA45110_7747_430B_8FC1_83F7DC14AE10_.wvu.FilterData" localSheetId="1" hidden="1">'Հ17 Այլընտրանքեր'!#REF!</definedName>
    <definedName name="Z_4FA7A63F_640A_4C06_8665_BEBF5E352F75_.wvu.FilterData" localSheetId="1" hidden="1">'Հ17 Այլընտրանքեր'!#REF!</definedName>
    <definedName name="Z_4FBCC223_69AA_432D_81D0_FA452213F247_.wvu.FilterData" localSheetId="1" hidden="1">'Հ17 Այլընտրանքեր'!#REF!</definedName>
    <definedName name="Z_4FD01EAC_FF56_42B2_BD1C_F2BE06B4A93E_.wvu.FilterData" localSheetId="1" hidden="1">'Հ17 Այլընտրանքեր'!#REF!</definedName>
    <definedName name="Z_50012774_3020_4423_909A_42152B2BFA55_.wvu.FilterData" localSheetId="1" hidden="1">'Հ17 Այլընտրանքեր'!#REF!</definedName>
    <definedName name="Z_504D51F1_4821_43E1_A81C_192098D2CFB6_.wvu.FilterData" localSheetId="1" hidden="1">'Հ17 Այլընտրանքեր'!#REF!</definedName>
    <definedName name="Z_508E9D99_D8A8_4F33_B7CD_2522392529BA_.wvu.FilterData" localSheetId="1" hidden="1">'Հ17 Այլընտրանքեր'!#REF!</definedName>
    <definedName name="Z_5091DE34_6B8F_4EC8_9C61_11376EF0D1FE_.wvu.FilterData" localSheetId="1" hidden="1">'Հ17 Այլընտրանքեր'!#REF!</definedName>
    <definedName name="Z_50A62B19_0664_4F0C_B0E0_DCEAA558D515_.wvu.FilterData" localSheetId="1" hidden="1">'Հ17 Այլընտրանքեր'!#REF!</definedName>
    <definedName name="Z_50F5C129_D506_4DC4_8A61_0721DF5F3114_.wvu.FilterData" localSheetId="1" hidden="1">'Հ17 Այլընտրանքեր'!#REF!</definedName>
    <definedName name="Z_50F77E12_8EEC_4428_85EF_52FBDB657F88_.wvu.Cols" localSheetId="1" hidden="1">'Հ17 Այլընտրանքեր'!#REF!,'Հ17 Այլընտրանքեր'!#REF!,'Հ17 Այլընտրանքեր'!#REF!</definedName>
    <definedName name="Z_50F77E12_8EEC_4428_85EF_52FBDB657F88_.wvu.FilterData" localSheetId="1" hidden="1">'Հ17 Այլընտրանքեր'!#REF!</definedName>
    <definedName name="Z_50F77E12_8EEC_4428_85EF_52FBDB657F88_.wvu.PrintArea" localSheetId="1" hidden="1">'Հ17 Այլընտրանքեր'!#REF!</definedName>
    <definedName name="Z_50F77E12_8EEC_4428_85EF_52FBDB657F88_.wvu.PrintTitles" localSheetId="1" hidden="1">'Հ17 Այլընտրանքեր'!$2:$2</definedName>
    <definedName name="Z_50FDF680_7A73_4D42_B60F_C4E88A70CC01_.wvu.FilterData" localSheetId="1" hidden="1">'Հ17 Այլընտրանքեր'!#REF!</definedName>
    <definedName name="Z_5118AA21_BA30_43F5_A4A7_9CBA0CF64CC6_.wvu.FilterData" localSheetId="1" hidden="1">'Հ17 Այլընտրանքեր'!#REF!</definedName>
    <definedName name="Z_518E418F_5BE7_4A3D_86EC_CB06FFFF171B_.wvu.FilterData" localSheetId="1" hidden="1">'Հ17 Այլընտրանքեր'!#REF!</definedName>
    <definedName name="Z_5193CE75_D4F8_4FAE_81C1_368B1975BFD4_.wvu.FilterData" localSheetId="1" hidden="1">'Հ17 Այլընտրանքեր'!#REF!</definedName>
    <definedName name="Z_51D4C257_820B_417C_8884_3DCA60BED06F_.wvu.FilterData" localSheetId="1" hidden="1">'Հ17 Այլընտրանքեր'!#REF!</definedName>
    <definedName name="Z_51D55B7D_A2AA_45D9_A0E1_DA85855B0506_.wvu.FilterData" localSheetId="1" hidden="1">'Հ17 Այլընտրանքեր'!#REF!</definedName>
    <definedName name="Z_51D991C2_28BB_4277_A6D8_DDB5F62B75D7_.wvu.FilterData" localSheetId="1" hidden="1">'Հ17 Այլընտրանքեր'!#REF!</definedName>
    <definedName name="Z_51FB4310_9394_4D5D_A8FF_B7DC7821B336_.wvu.FilterData" localSheetId="1" hidden="1">'Հ17 Այլընտրանքեր'!#REF!</definedName>
    <definedName name="Z_52149E58_A12A_4BEC_B677_D5968F138128_.wvu.FilterData" localSheetId="1" hidden="1">'Հ17 Այլընտրանքեր'!#REF!</definedName>
    <definedName name="Z_523024C2_81E3_4566_9567_0556902907A7_.wvu.FilterData" localSheetId="1" hidden="1">'Հ17 Այլընտրանքեր'!#REF!</definedName>
    <definedName name="Z_523AE39D_8A09_4739_8ABF_6083A9B6B3A6_.wvu.FilterData" localSheetId="1" hidden="1">'Հ17 Այլընտրանքեր'!#REF!</definedName>
    <definedName name="Z_5290CF51_06EF_420F_B6AD_1D363D3D57FC_.wvu.FilterData" localSheetId="1" hidden="1">'Հ17 Այլընտրանքեր'!#REF!</definedName>
    <definedName name="Z_52B0B777_661C_475C_8B43_9BF7F36FC197_.wvu.FilterData" localSheetId="1" hidden="1">'Հ17 Այլընտրանքեր'!#REF!</definedName>
    <definedName name="Z_52FA3ABD_F762_4742_A9DB_B97B3B641A16_.wvu.FilterData" localSheetId="1" hidden="1">'Հ17 Այլընտրանքեր'!#REF!</definedName>
    <definedName name="Z_52FCC6CB_94BD_4C22_91E5_49134C78306E_.wvu.FilterData" localSheetId="1" hidden="1">'Հ17 Այլընտրանքեր'!#REF!</definedName>
    <definedName name="Z_535F4C86_E161_474E_8395_092F54BF9781_.wvu.FilterData" localSheetId="1" hidden="1">'Հ17 Այլընտրանքեր'!#REF!</definedName>
    <definedName name="Z_536F1C4C_0E03_4017_9E5B_59E4E4FE9FE6_.wvu.FilterData" localSheetId="1" hidden="1">'Հ17 Այլընտրանքեր'!#REF!</definedName>
    <definedName name="Z_537F280A_C72F_4E5C_91A5_E99D02F40AED_.wvu.FilterData" localSheetId="1" hidden="1">'Հ17 Այլընտրանքեր'!#REF!</definedName>
    <definedName name="Z_5381C865_0DA0_4FA8_9D9A_FB5C2D5054E5_.wvu.FilterData" localSheetId="1" hidden="1">'Հ17 Այլընտրանքեր'!#REF!</definedName>
    <definedName name="Z_539FF213_0E32_45E4_80D5_7F284FD091A6_.wvu.FilterData" localSheetId="1" hidden="1">'Հ17 Այլընտրանքեր'!#REF!</definedName>
    <definedName name="Z_53BA6D07_57E5_4D59_BC0F_C17736127AFC_.wvu.FilterData" localSheetId="1" hidden="1">'Հ17 Այլընտրանքեր'!#REF!</definedName>
    <definedName name="Z_53BDE6AE_3C76_41B7_B4EC_8FAF3833D95F_.wvu.FilterData" localSheetId="1" hidden="1">'Հ17 Այլընտրանքեր'!#REF!</definedName>
    <definedName name="Z_53F70E23_68ED_4982_92CE_9B2895AD248A_.wvu.FilterData" localSheetId="1" hidden="1">'Հ17 Այլընտրանքեր'!#REF!</definedName>
    <definedName name="Z_541A8494_CC7F_452D_A479_C173AECE31CA_.wvu.FilterData" localSheetId="1" hidden="1">'Հ17 Այլընտրանքեր'!#REF!</definedName>
    <definedName name="Z_54541F29_7883_43E0_AAC4_E028FD8AF6C0_.wvu.FilterData" localSheetId="1" hidden="1">'Հ17 Այլընտրանքեր'!#REF!</definedName>
    <definedName name="Z_54AD45E1_1B35_4EFD_A3B2_90A55C47DB1B_.wvu.FilterData" localSheetId="1" hidden="1">'Հ17 Այլընտրանքեր'!#REF!</definedName>
    <definedName name="Z_54AD5489_579D_474D_9F53_D88351F34653_.wvu.FilterData" localSheetId="1" hidden="1">'Հ17 Այլընտրանքեր'!#REF!</definedName>
    <definedName name="Z_54B3431D_1092_4B24_8E4A_E84001CE10E7_.wvu.FilterData" localSheetId="1" hidden="1">'Հ17 Այլընտրանքեր'!#REF!</definedName>
    <definedName name="Z_54CF5DB8_0B28_4E37_944C_6CA54447C441_.wvu.FilterData" localSheetId="1" hidden="1">'Հ17 Այլընտրանքեր'!#REF!</definedName>
    <definedName name="Z_54D3BC36_AC2E_4C33_B747_9ED2677A6F5C_.wvu.FilterData" localSheetId="1" hidden="1">'Հ17 Այլընտրանքեր'!#REF!</definedName>
    <definedName name="Z_54E1B0CB_716F_4BE2_B67E_636969A88887_.wvu.Cols" localSheetId="1" hidden="1">'Հ17 Այլընտրանքեր'!#REF!,'Հ17 Այլընտրանքեր'!$C:$C,'Հ17 Այլընտրանքեր'!#REF!,'Հ17 Այլընտրանքեր'!#REF!,'Հ17 Այլընտրանքեր'!#REF!,'Հ17 Այլընտրանքեր'!#REF!</definedName>
    <definedName name="Z_54E1B0CB_716F_4BE2_B67E_636969A88887_.wvu.FilterData" localSheetId="1" hidden="1">'Հ17 Այլընտրանքեր'!#REF!</definedName>
    <definedName name="Z_54E1B0CB_716F_4BE2_B67E_636969A88887_.wvu.PrintArea" localSheetId="1" hidden="1">'Հ17 Այլընտրանքեր'!#REF!</definedName>
    <definedName name="Z_54E1B0CB_716F_4BE2_B67E_636969A88887_.wvu.PrintTitles" localSheetId="1" hidden="1">'Հ17 Այլընտրանքեր'!$2:$2</definedName>
    <definedName name="Z_54E1B0CB_716F_4BE2_B67E_636969A88887_.wvu.Rows" localSheetId="1" hidden="1">'Հ17 Այլընտրանքեր'!#REF!</definedName>
    <definedName name="Z_553DD952_8BC5_4002_AB32_F1C8B413C7B1_.wvu.FilterData" localSheetId="1" hidden="1">'Հ17 Այլընտրանքեր'!#REF!</definedName>
    <definedName name="Z_55812D9C_7B3B_4272_9837_0C16C65EFBF9_.wvu.FilterData" localSheetId="1" hidden="1">'Հ17 Այլընտրանքեր'!#REF!</definedName>
    <definedName name="Z_5583EA0C_ACFD_47C0_B2C8_72D48FB24D4F_.wvu.FilterData" localSheetId="1" hidden="1">'Հ17 Այլընտրանքեր'!#REF!</definedName>
    <definedName name="Z_56367321_889E_40A9_9AA3_6B7414E7EF8D_.wvu.FilterData" localSheetId="1" hidden="1">'Հ17 Այլընտրանքեր'!#REF!</definedName>
    <definedName name="Z_56FB0B6E_5B57_450A_8426_B2E36B2C874C_.wvu.FilterData" localSheetId="1" hidden="1">'Հ17 Այլընտրանքեր'!#REF!</definedName>
    <definedName name="Z_57191133_6FAD_4EB6_BEE2_88AADDE68642_.wvu.FilterData" localSheetId="1" hidden="1">'Հ17 Այլընտրանքեր'!#REF!</definedName>
    <definedName name="Z_5719A68B_2412_485E_94C6_EA8E90834EAD_.wvu.FilterData" localSheetId="1" hidden="1">'Հ17 Այլընտրանքեր'!#REF!</definedName>
    <definedName name="Z_5736B1D8_8C39_4A83_84F7_887DB96DC214_.wvu.FilterData" localSheetId="1" hidden="1">'Հ17 Այլընտրանքեր'!#REF!</definedName>
    <definedName name="Z_57551B70_992B_4DA0_9648_C1420A96196D_.wvu.FilterData" localSheetId="1" hidden="1">'Հ17 Այլընտրանքեր'!#REF!</definedName>
    <definedName name="Z_57557A60_BFAF_481D_B4FF_C17F1511369E_.wvu.Cols" localSheetId="1" hidden="1">'Հ17 Այլընտրանքեր'!#REF!,'Հ17 Այլընտրանքեր'!#REF!,'Հ17 Այլընտրանքեր'!#REF!,'Հ17 Այլընտրանքեր'!#REF!,'Հ17 Այլընտրանքեր'!#REF!</definedName>
    <definedName name="Z_57557A60_BFAF_481D_B4FF_C17F1511369E_.wvu.FilterData" localSheetId="1" hidden="1">'Հ17 Այլընտրանքեր'!#REF!</definedName>
    <definedName name="Z_57557A60_BFAF_481D_B4FF_C17F1511369E_.wvu.PrintArea" localSheetId="1" hidden="1">'Հ17 Այլընտրանքեր'!#REF!</definedName>
    <definedName name="Z_57557A60_BFAF_481D_B4FF_C17F1511369E_.wvu.PrintTitles" localSheetId="1" hidden="1">'Հ17 Այլընտրանքեր'!$2:$2</definedName>
    <definedName name="Z_57557A60_BFAF_481D_B4FF_C17F1511369E_.wvu.Rows" localSheetId="1" hidden="1">'Հ17 Այլընտրանքեր'!$624:$635,'Հ17 Այլընտրանքեր'!$637:$639</definedName>
    <definedName name="Z_575D179D_0C55_4B57_A462_3C5A084A58F3_.wvu.FilterData" localSheetId="1" hidden="1">'Հ17 Այլընտրանքեր'!#REF!</definedName>
    <definedName name="Z_576E5D74_ABD6_4099_A8BB_5E20741784E8_.wvu.FilterData" localSheetId="1" hidden="1">'Հ17 Այլընտրանքեր'!#REF!</definedName>
    <definedName name="Z_579C2C77_5718_4AEC_BB32_2CF2C3BEFDDE_.wvu.FilterData" localSheetId="1" hidden="1">'Հ17 Այլընտրանքեր'!#REF!</definedName>
    <definedName name="Z_57CD753A_B629_4540_9382_398A5D8C6011_.wvu.FilterData" localSheetId="1" hidden="1">'Հ17 Այլընտրանքեր'!#REF!</definedName>
    <definedName name="Z_5855722B_43C7_4612_BD6E_715BB95E274D_.wvu.FilterData" localSheetId="1" hidden="1">'Հ17 Այլընտրանքեր'!#REF!</definedName>
    <definedName name="Z_5879DE61_374F_4BA4_AD94_8965E1F8E02D_.wvu.FilterData" localSheetId="1" hidden="1">'Հ17 Այլընտրանքեր'!#REF!</definedName>
    <definedName name="Z_58ABD06E_A096_4699_B9FF_2417B6F66F60_.wvu.FilterData" localSheetId="1" hidden="1">'Հ17 Այլընտրանքեր'!#REF!</definedName>
    <definedName name="Z_58EFF1A9_B39D_42A6_9B8C_6872C840A214_.wvu.FilterData" localSheetId="1" hidden="1">'Հ17 Այլընտրանքեր'!#REF!</definedName>
    <definedName name="Z_58F077B6_D57E_47F7_8456_AEAA19BF8354_.wvu.FilterData" localSheetId="1" hidden="1">'Հ17 Այլընտրանքեր'!#REF!</definedName>
    <definedName name="Z_59000AE9_7867_4194_92FE_CEAB2B3446A0_.wvu.FilterData" localSheetId="1" hidden="1">'Հ17 Այլընտրանքեր'!#REF!</definedName>
    <definedName name="Z_591CD09D_57AB_4D2E_8FF2_F11E8F13851A_.wvu.FilterData" localSheetId="1" hidden="1">'Հ17 Այլընտրանքեր'!#REF!</definedName>
    <definedName name="Z_591FAA38_8CA8_47D3_91C3_D18764BAAE5A_.wvu.FilterData" localSheetId="1" hidden="1">'Հ17 Այլընտրանքեր'!#REF!</definedName>
    <definedName name="Z_5934501E_05C8_4CCB_BC98_DB0069E07C52_.wvu.FilterData" localSheetId="1" hidden="1">'Հ17 Այլընտրանքեր'!#REF!</definedName>
    <definedName name="Z_595EAFB7_B473_4937_89D9_05CA1E0F7D16_.wvu.Cols" localSheetId="1" hidden="1">'Հ17 Այլընտրանքեր'!$C:$C,'Հ17 Այլընտրանքեր'!#REF!,'Հ17 Այլընտրանքեր'!#REF!,'Հ17 Այլընտրանքեր'!#REF!</definedName>
    <definedName name="Z_595EAFB7_B473_4937_89D9_05CA1E0F7D16_.wvu.FilterData" localSheetId="1" hidden="1">'Հ17 Այլընտրանքեր'!#REF!</definedName>
    <definedName name="Z_595EAFB7_B473_4937_89D9_05CA1E0F7D16_.wvu.PrintArea" localSheetId="1" hidden="1">'Հ17 Այլընտրանքեր'!#REF!</definedName>
    <definedName name="Z_595EAFB7_B473_4937_89D9_05CA1E0F7D16_.wvu.PrintTitles" localSheetId="1" hidden="1">'Հ17 Այլընտրանքեր'!$2:$2</definedName>
    <definedName name="Z_595EAFB7_B473_4937_89D9_05CA1E0F7D16_.wvu.Rows" localSheetId="1" hidden="1">'Հ17 Այլընտրանքեր'!$624:$635,'Հ17 Այլընտրանքեր'!$637:$639</definedName>
    <definedName name="Z_5965650F_3C8D_4504_A8B3_A0D1464C1236_.wvu.FilterData" localSheetId="1" hidden="1">'Հ17 Այլընտրանքեր'!#REF!</definedName>
    <definedName name="Z_59862F85_A0B9_4CE7_B660_7B1F4872D0E8_.wvu.FilterData" localSheetId="1" hidden="1">'Հ17 Այլընտրանքեր'!#REF!</definedName>
    <definedName name="Z_5991D3C4_7C68_409A_B630_4D225078E10B_.wvu.FilterData" localSheetId="1" hidden="1">'Հ17 Այլընտրանքեր'!#REF!</definedName>
    <definedName name="Z_59BA9104_A989_4746_9159_20E3D20CF940_.wvu.FilterData" localSheetId="1" hidden="1">'Հ17 Այլընտրանքեր'!#REF!</definedName>
    <definedName name="Z_5A33037E_3FC4_48EC_A486_FE9C4662555D_.wvu.FilterData" localSheetId="1" hidden="1">'Հ17 Այլընտրանքեր'!#REF!</definedName>
    <definedName name="Z_5A5E1560_6176_4429_B0C1_52D06EB84E92_.wvu.FilterData" localSheetId="1" hidden="1">'Հ17 Այլընտրանքեր'!#REF!</definedName>
    <definedName name="Z_5AB785A4_22BA_4716_905B_5991682D7021_.wvu.FilterData" localSheetId="1" hidden="1">'Հ17 Այլընտրանքեր'!#REF!</definedName>
    <definedName name="Z_5B42D27A_6FC8_4564_804D_824395BFE59E_.wvu.FilterData" localSheetId="1" hidden="1">'Հ17 Այլընտրանքեր'!#REF!</definedName>
    <definedName name="Z_5B601FFE_C06B_405B_9F9F_2BA7D7713F8F_.wvu.FilterData" localSheetId="1" hidden="1">'Հ17 Այլընտրանքեր'!#REF!</definedName>
    <definedName name="Z_5B65A253_AB59_4B1D_A3A5_1ADBBD4A09BA_.wvu.FilterData" localSheetId="1" hidden="1">'Հ17 Այլընտրանքեր'!#REF!</definedName>
    <definedName name="Z_5B7898FD_FB45_4307_A372_E4C16EB1CC41_.wvu.FilterData" localSheetId="1" hidden="1">'Հ17 Այլընտրանքեր'!#REF!</definedName>
    <definedName name="Z_5BA1BBFE_E4A7_452E_A70C_7938E88F08BB_.wvu.FilterData" localSheetId="1" hidden="1">'Հ17 Այլընտրանքեր'!#REF!</definedName>
    <definedName name="Z_5BDA44EB_F12C_433E_9F60_3A8174F198F5_.wvu.FilterData" localSheetId="1" hidden="1">'Հ17 Այլընտրանքեր'!#REF!</definedName>
    <definedName name="Z_5C39AF81_E83A_46AB_B1CF_8C9F45785641_.wvu.Cols" localSheetId="1" hidden="1">'Հ17 Այլընտրանքեր'!#REF!,'Հ17 Այլընտրանքեր'!#REF!,'Հ17 Այլընտրանքեր'!#REF!,'Հ17 Այլընտրանքեր'!$C:$C</definedName>
    <definedName name="Z_5C39AF81_E83A_46AB_B1CF_8C9F45785641_.wvu.FilterData" localSheetId="1" hidden="1">'Հ17 Այլընտրանքեր'!#REF!</definedName>
    <definedName name="Z_5C39AF81_E83A_46AB_B1CF_8C9F45785641_.wvu.PrintArea" localSheetId="1" hidden="1">'Հ17 Այլընտրանքեր'!#REF!</definedName>
    <definedName name="Z_5C39AF81_E83A_46AB_B1CF_8C9F45785641_.wvu.PrintTitles" localSheetId="1" hidden="1">'Հ17 Այլընտրանքեր'!$2:$2</definedName>
    <definedName name="Z_5C39AF81_E83A_46AB_B1CF_8C9F45785641_.wvu.Rows" localSheetId="1" hidden="1">'Հ17 Այլընտրանքեր'!#REF!</definedName>
    <definedName name="Z_5C7A8485_DA2D_487D_844A_997B866D8569_.wvu.FilterData" localSheetId="1" hidden="1">'Հ17 Այլընտրանքեր'!#REF!</definedName>
    <definedName name="Z_5C94F554_3EE6_4147_92B7_0C2290409F54_.wvu.Cols" localSheetId="1" hidden="1">'Հ17 Այլընտրանքեր'!#REF!</definedName>
    <definedName name="Z_5C94F554_3EE6_4147_92B7_0C2290409F54_.wvu.FilterData" localSheetId="1" hidden="1">'Հ17 Այլընտրանքեր'!#REF!</definedName>
    <definedName name="Z_5CA85A5F_043C_4DF6_A7AB_5D1F4A810C7B_.wvu.FilterData" localSheetId="1" hidden="1">'Հ17 Այլընտրանքեր'!#REF!</definedName>
    <definedName name="Z_5CD81021_3321_478B_AD33_68C53A5623B8_.wvu.FilterData" localSheetId="1" hidden="1">'Հ17 Այլընտրանքեր'!#REF!</definedName>
    <definedName name="Z_5CE0ACA3_D333_458E_951C_B128CC205B90_.wvu.FilterData" localSheetId="1" hidden="1">'Հ17 Այլընտրանքեր'!#REF!</definedName>
    <definedName name="Z_5D083D7E_D4BB_4E2C_9817_36BB0C0882C2_.wvu.FilterData" localSheetId="1" hidden="1">'Հ17 Այլընտրանքեր'!#REF!</definedName>
    <definedName name="Z_5D47532C_8EEB_4DEB_875A_5E45C88AF471_.wvu.FilterData" localSheetId="1" hidden="1">'Հ17 Այլընտրանքեր'!#REF!</definedName>
    <definedName name="Z_5DA9858A_C00D_4A69_978F_AC8150AA31DE_.wvu.FilterData" localSheetId="1" hidden="1">'Հ17 Այլընտրանքեր'!#REF!</definedName>
    <definedName name="Z_5E00774D_AD59_4975_80B2_1D0BC9A66693_.wvu.FilterData" localSheetId="1" hidden="1">'Հ17 Այլընտրանքեր'!#REF!</definedName>
    <definedName name="Z_5E09C036_9717_4461_A15D_8561DE4B44A1_.wvu.FilterData" localSheetId="1" hidden="1">'Հ17 Այլընտրանքեր'!#REF!</definedName>
    <definedName name="Z_5E0D1528_B4EE_4CDD_BC9D_2FDFC54F6B98_.wvu.FilterData" localSheetId="1" hidden="1">'Հ17 Այլընտրանքեր'!#REF!</definedName>
    <definedName name="Z_5E2174E1_8EE5_4A9E_AA58_39BB10B2198B_.wvu.FilterData" localSheetId="1" hidden="1">'Հ17 Այլընտրանքեր'!#REF!</definedName>
    <definedName name="Z_5E3726FB_22B9_474C_89CC_9D299840057F_.wvu.FilterData" localSheetId="1" hidden="1">'Հ17 Այլընտրանքեր'!#REF!</definedName>
    <definedName name="Z_5E3AF768_2D09_434B_8FB2_11BA44F6248F_.wvu.FilterData" localSheetId="1" hidden="1">'Հ17 Այլընտրանքեր'!#REF!</definedName>
    <definedName name="Z_5E4C2FAE_341D_4396_B029_FB70AED4A6D4_.wvu.FilterData" localSheetId="1" hidden="1">'Հ17 Այլընտրանքեր'!#REF!</definedName>
    <definedName name="Z_5E686BC4_2AE0_4F2A_93B4_EE6B16B6E884_.wvu.FilterData" localSheetId="1" hidden="1">'Հ17 Այլընտրանքեր'!#REF!</definedName>
    <definedName name="Z_5E687B0C_A1E2_479B_87F1_30C914995AC7_.wvu.FilterData" localSheetId="1" hidden="1">'Հ17 Այլընտրանքեր'!#REF!</definedName>
    <definedName name="Z_5E818506_A30B_4AE0_87BB_43FE84400B6F_.wvu.FilterData" localSheetId="1" hidden="1">'Հ17 Այլընտրանքեր'!#REF!</definedName>
    <definedName name="Z_5E845A41_2746_47B7_9C3C_32B58090BE23_.wvu.FilterData" localSheetId="1" hidden="1">'Հ17 Այլընտրանքեր'!#REF!</definedName>
    <definedName name="Z_5EB47619_519E_478A_AFD9_60E7A44ACADD_.wvu.FilterData" localSheetId="1" hidden="1">'Հ17 Այլընտրանքեր'!#REF!</definedName>
    <definedName name="Z_5EBD94ED_D827_4360_AF41_1E868DE5F411_.wvu.FilterData" localSheetId="1" hidden="1">'Հ17 Այլընտրանքեր'!#REF!</definedName>
    <definedName name="Z_5EE1C9A8_11FE_4156_BDEB_C193E251927C_.wvu.FilterData" localSheetId="1" hidden="1">'Հ17 Այլընտրանքեր'!#REF!</definedName>
    <definedName name="Z_5F15E4C1_9AAC_4082_A104_8E3DA8DCAB52_.wvu.FilterData" localSheetId="1" hidden="1">'Հ17 Այլընտրանքեր'!#REF!</definedName>
    <definedName name="Z_5F22CDB1_F01C_4A0D_BD5B_39334F756B19_.wvu.FilterData" localSheetId="1" hidden="1">'Հ17 Այլընտրանքեր'!#REF!</definedName>
    <definedName name="Z_5F4F5D0C_315A_4DBF_B354_FADAD4A9596E_.wvu.FilterData" localSheetId="1" hidden="1">'Հ17 Այլընտրանքեր'!#REF!</definedName>
    <definedName name="Z_5F4FF98F_5A65_40EF_8B77_FA4758855F01_.wvu.FilterData" localSheetId="1" hidden="1">'Հ17 Այլընտրանքեր'!#REF!</definedName>
    <definedName name="Z_5F6DC0C0_1E35_4F0E_A67A_DD18A97147C8_.wvu.FilterData" localSheetId="1" hidden="1">'Հ17 Այլընտրանքեր'!#REF!</definedName>
    <definedName name="Z_5F9929D8_AEFC_4C64_99F3_078278A36D0C_.wvu.FilterData" localSheetId="1" hidden="1">'Հ17 Այլընտրանքեր'!#REF!</definedName>
    <definedName name="Z_5F99D3FF_D97C_4F15_92D3_06145CF003A4_.wvu.FilterData" localSheetId="1" hidden="1">'Հ17 Այլընտրանքեր'!#REF!</definedName>
    <definedName name="Z_5FCCD8C2_C810_47CA_885B_1F3EEC50A1B4_.wvu.FilterData" localSheetId="1" hidden="1">'Հ17 Այլընտրանքեր'!#REF!</definedName>
    <definedName name="Z_5FD98CDD_15BE_4551_94F0_E0496DA968E3_.wvu.Cols" localSheetId="1" hidden="1">'Հ17 Այլընտրանքեր'!#REF!,'Հ17 Այլընտրանքեր'!#REF!,'Հ17 Այլընտրանքեր'!$C:$C,'Հ17 Այլընտրանքեր'!#REF!</definedName>
    <definedName name="Z_5FD98CDD_15BE_4551_94F0_E0496DA968E3_.wvu.FilterData" localSheetId="1" hidden="1">'Հ17 Այլընտրանքեր'!#REF!</definedName>
    <definedName name="Z_5FD98CDD_15BE_4551_94F0_E0496DA968E3_.wvu.PrintArea" localSheetId="1" hidden="1">'Հ17 Այլընտրանքեր'!#REF!</definedName>
    <definedName name="Z_5FD98CDD_15BE_4551_94F0_E0496DA968E3_.wvu.PrintTitles" localSheetId="1" hidden="1">'Հ17 Այլընտրանքեր'!$2:$2</definedName>
    <definedName name="Z_5FD98CDD_15BE_4551_94F0_E0496DA968E3_.wvu.Rows" localSheetId="1" hidden="1">'Հ17 Այլընտրանքեր'!#REF!,'Հ17 Այլընտրանքեր'!#REF!</definedName>
    <definedName name="Z_5FF79C46_7EB8_4DDA_BDA8_420A1B8FA750_.wvu.FilterData" localSheetId="1" hidden="1">'Հ17 Այլընտրանքեր'!#REF!</definedName>
    <definedName name="Z_6013734F_75F3_4D56_87BE_AB8BD23F6DEB_.wvu.FilterData" localSheetId="1" hidden="1">'Հ17 Այլընտրանքեր'!#REF!</definedName>
    <definedName name="Z_60279782_9E8C_4BD6_B0FD_A28BEA76C564_.wvu.FilterData" localSheetId="1" hidden="1">'Հ17 Այլընտրանքեր'!#REF!</definedName>
    <definedName name="Z_6032600B_EC25_44D2_8190_4BACF4A4FFFA_.wvu.FilterData" localSheetId="1" hidden="1">'Հ17 Այլընտրանքեր'!#REF!</definedName>
    <definedName name="Z_6096DB16_6A45_4B6B_83C7_4B1937EFC659_.wvu.FilterData" localSheetId="1" hidden="1">'Հ17 Այլընտրանքեր'!#REF!</definedName>
    <definedName name="Z_610347F6_4CEC_4844_9702_0F341EF42151_.wvu.FilterData" localSheetId="1" hidden="1">'Հ17 Այլընտրանքեր'!#REF!</definedName>
    <definedName name="Z_613CB17A_B510_4E92_8B14_C8D057C685D9_.wvu.FilterData" localSheetId="1" hidden="1">'Հ17 Այլընտրանքեր'!#REF!</definedName>
    <definedName name="Z_61C1D904_F41C_422A_87C4_ED60D3927FB7_.wvu.FilterData" localSheetId="1" hidden="1">'Հ17 Այլընտրանքեր'!#REF!</definedName>
    <definedName name="Z_622F0624_D312_4BA7_B5BC_D524416C5718_.wvu.FilterData" localSheetId="1" hidden="1">'Հ17 Այլընտրանքեր'!#REF!</definedName>
    <definedName name="Z_62374681_E2AE_44A1_8E31_3F52958F8515_.wvu.FilterData" localSheetId="1" hidden="1">'Հ17 Այլընտրանքեր'!#REF!</definedName>
    <definedName name="Z_626AF285_C0BC_4609_9935_6D9C3DE90AAD_.wvu.FilterData" localSheetId="1" hidden="1">'Հ17 Այլընտրանքեր'!#REF!</definedName>
    <definedName name="Z_62A9D0BA_1CF2_478C_A6A4_947D4F054187_.wvu.FilterData" localSheetId="1" hidden="1">'Հ17 Այլընտրանքեր'!#REF!</definedName>
    <definedName name="Z_6334EFB5_7680_4C89_8F3C_6B9E9FBA9FE0_.wvu.FilterData" localSheetId="1" hidden="1">'Հ17 Այլընտրանքեր'!#REF!</definedName>
    <definedName name="Z_634D349A_26A8_4103_9276_50F0BA2D9D37_.wvu.FilterData" localSheetId="1" hidden="1">'Հ17 Այլընտրանքեր'!#REF!</definedName>
    <definedName name="Z_6351C74A_E3F5_48DD_9927_36CD82FFAF79_.wvu.FilterData" localSheetId="1" hidden="1">'Հ17 Այլընտրանքեր'!#REF!</definedName>
    <definedName name="Z_63C4AE46_8754_48F5_9E5D_E0BE88773753_.wvu.FilterData" localSheetId="1" hidden="1">'Հ17 Այլընտրանքեր'!#REF!</definedName>
    <definedName name="Z_63CD748A_F2C8_4AEF_93BA_A2F90BF0A349_.wvu.FilterData" localSheetId="1" hidden="1">'Հ17 Այլընտրանքեր'!#REF!</definedName>
    <definedName name="Z_63E10E60_79E5_45EE_9418_AB09DD423E2F_.wvu.FilterData" localSheetId="1" hidden="1">'Հ17 Այլընտրանքեր'!#REF!</definedName>
    <definedName name="Z_643B419D_98DA_4442_867A_4452A72A478B_.wvu.FilterData" localSheetId="1" hidden="1">'Հ17 Այլընտրանքեր'!#REF!</definedName>
    <definedName name="Z_643F5BA2_F50C_4570_977D_C2DD298716D6_.wvu.FilterData" localSheetId="1" hidden="1">'Հ17 Այլընտրանքեր'!#REF!</definedName>
    <definedName name="Z_64A79F12_7DAE_4CDC_8712_8B53B8A36985_.wvu.Cols" localSheetId="1" hidden="1">'Հ17 Այլընտրանքեր'!#REF!,'Հ17 Այլընտրանքեր'!#REF!,'Հ17 Այլընտրանքեր'!#REF!</definedName>
    <definedName name="Z_64A79F12_7DAE_4CDC_8712_8B53B8A36985_.wvu.FilterData" localSheetId="1" hidden="1">'Հ17 Այլընտրանքեր'!#REF!</definedName>
    <definedName name="Z_64A79F12_7DAE_4CDC_8712_8B53B8A36985_.wvu.PrintArea" localSheetId="1" hidden="1">'Հ17 Այլընտրանքեր'!#REF!</definedName>
    <definedName name="Z_64A79F12_7DAE_4CDC_8712_8B53B8A36985_.wvu.PrintTitles" localSheetId="1" hidden="1">'Հ17 Այլընտրանքեր'!$2:$2</definedName>
    <definedName name="Z_64B7B584_1FF8_4C7C_9D4F_2A20278BE063_.wvu.FilterData" localSheetId="1" hidden="1">'Հ17 Այլընտրանքեր'!#REF!</definedName>
    <definedName name="Z_64C10FD8_B7E9_45E4_878D_0EDB569F8927_.wvu.FilterData" localSheetId="1" hidden="1">'Հ17 Այլընտրանքեր'!#REF!</definedName>
    <definedName name="Z_64C9D833_E73A_4526_B7D1_3855D92A3274_.wvu.FilterData" localSheetId="1" hidden="1">'Հ17 Այլընտրանքեր'!#REF!</definedName>
    <definedName name="Z_651D3758_0DFC_4AD3_8A17_B1DF0D228631_.wvu.FilterData" localSheetId="1" hidden="1">'Հ17 Այլընտրանքեր'!#REF!</definedName>
    <definedName name="Z_653FF27D_9797_478C_B1E5_D13DAC159964_.wvu.FilterData" localSheetId="1" hidden="1">'Հ17 Այլընտրանքեր'!#REF!</definedName>
    <definedName name="Z_65760521_CB42_4320_B69E_CD7315A2E8CC_.wvu.FilterData" localSheetId="1" hidden="1">'Հ17 Այլընտրանքեր'!#REF!</definedName>
    <definedName name="Z_6580F005_BFF1_4A73_9B4B_7C8D0B9A1032_.wvu.FilterData" localSheetId="1" hidden="1">'Հ17 Այլընտրանքեր'!#REF!</definedName>
    <definedName name="Z_6584628A_D34B_4B50_8F45_B8737923AD8D_.wvu.FilterData" localSheetId="1" hidden="1">'Հ17 Այլընտրանքեր'!#REF!</definedName>
    <definedName name="Z_65A34500_02DF_40B8_B26A_4BF0BD13E7AB_.wvu.FilterData" localSheetId="1" hidden="1">'Հ17 Այլընտրանքեր'!#REF!</definedName>
    <definedName name="Z_65A691E9_F375_4BF8_BD15_5D068B29B10A_.wvu.FilterData" localSheetId="1" hidden="1">'Հ17 Այլընտրանքեր'!#REF!</definedName>
    <definedName name="Z_661935A7_2756_4807_A715_05A0A44F0CE8_.wvu.FilterData" localSheetId="1" hidden="1">'Հ17 Այլընտրանքեր'!#REF!</definedName>
    <definedName name="Z_6624249C_AC8D_462C_941B_2AE951FA1BC0_.wvu.FilterData" localSheetId="1" hidden="1">'Հ17 Այլընտրանքեր'!#REF!</definedName>
    <definedName name="Z_66828EC0_2154_42EC_85FF_E559897F7DC3_.wvu.FilterData" localSheetId="1" hidden="1">'Հ17 Այլընտրանքեր'!#REF!</definedName>
    <definedName name="Z_66EC1B04_04C2_4EC2_A9BE_CE8EA87893A9_.wvu.FilterData" localSheetId="1" hidden="1">'Հ17 Այլընտրանքեր'!#REF!</definedName>
    <definedName name="Z_6738FC8F_BE0D_427C_AEAE_1FA3BF3A4811_.wvu.FilterData" localSheetId="1" hidden="1">'Հ17 Այլընտրանքեր'!#REF!</definedName>
    <definedName name="Z_673DF4C6_66E2_4DF9_87E0_CD95BEFB0B46_.wvu.Cols" localSheetId="1" hidden="1">'Հ17 Այլընտրանքեր'!#REF!,'Հ17 Այլընտրանքեր'!#REF!,'Հ17 Այլընտրանքեր'!#REF!,'Հ17 Այլընտրանքեր'!#REF!,'Հ17 Այլընտրանքեր'!#REF!,'Հ17 Այլընտրանքեր'!#REF!,'Հ17 Այլընտրանքեր'!#REF!,'Հ17 Այլընտրանքեր'!#REF!</definedName>
    <definedName name="Z_673DF4C6_66E2_4DF9_87E0_CD95BEFB0B46_.wvu.FilterData" localSheetId="1" hidden="1">'Հ17 Այլընտրանքեր'!#REF!</definedName>
    <definedName name="Z_673DF4C6_66E2_4DF9_87E0_CD95BEFB0B46_.wvu.PrintArea" localSheetId="1" hidden="1">'Հ17 Այլընտրանքեր'!#REF!</definedName>
    <definedName name="Z_673DF4C6_66E2_4DF9_87E0_CD95BEFB0B46_.wvu.PrintTitles" localSheetId="1" hidden="1">'Հ17 Այլընտրանքեր'!$2:$2</definedName>
    <definedName name="Z_673DF4C6_66E2_4DF9_87E0_CD95BEFB0B46_.wvu.Rows" localSheetId="1" hidden="1">'Հ17 Այլընտրանքեր'!$624:$635,'Հ17 Այլընտրանքեր'!$637:$639</definedName>
    <definedName name="Z_6740C653_16B2_4A56_891F_9B9605C19328_.wvu.FilterData" localSheetId="1" hidden="1">'Հ17 Այլընտրանքեր'!#REF!</definedName>
    <definedName name="Z_675265A9_BA0F_4C36_8173_EDAB3CEE735D_.wvu.FilterData" localSheetId="1" hidden="1">'Հ17 Այլընտրանքեր'!#REF!</definedName>
    <definedName name="Z_675F2BEA_D11C_4274_A9CA_8D5ABD4391E3_.wvu.FilterData" localSheetId="1" hidden="1">'Հ17 Այլընտրանքեր'!#REF!</definedName>
    <definedName name="Z_6760131E_8AE6_4A2C_BD28_BAFFC33BC88E_.wvu.FilterData" localSheetId="1" hidden="1">'Հ17 Այլընտրանքեր'!#REF!</definedName>
    <definedName name="Z_67887E64_9A93_46A3_B3FE_4D1A44884B43_.wvu.FilterData" localSheetId="1" hidden="1">'Հ17 Այլընտրանքեր'!#REF!</definedName>
    <definedName name="Z_67B08DAC_6925_4712_BEE2_9147D85C147B_.wvu.FilterData" localSheetId="1" hidden="1">'Հ17 Այլընտրանքեր'!#REF!</definedName>
    <definedName name="Z_6840E1EB_5964_4ED1_9499_68C10E7EABB1_.wvu.FilterData" localSheetId="1" hidden="1">'Հ17 Այլընտրանքեր'!#REF!</definedName>
    <definedName name="Z_685F76CA_3332_4929_9B8E_62EE8E76C490_.wvu.FilterData" localSheetId="1" hidden="1">'Հ17 Այլընտրանքեր'!#REF!</definedName>
    <definedName name="Z_68667605_1569_4510_B563_4C64BCB738B6_.wvu.FilterData" localSheetId="1" hidden="1">'Հ17 Այլընտրանքեր'!#REF!</definedName>
    <definedName name="Z_68669F44_60DF_48FB_8D9A_E2201454C55A_.wvu.FilterData" localSheetId="1" hidden="1">'Հ17 Այլընտրանքեր'!#REF!</definedName>
    <definedName name="Z_6888FD62_D2E7_439E_BB9F_2CE22EE6D758_.wvu.FilterData" localSheetId="1" hidden="1">'Հ17 Այլընտրանքեր'!#REF!</definedName>
    <definedName name="Z_68C3AD08_DED7_4E0F_BC6B_85DC78A7717D_.wvu.FilterData" localSheetId="1" hidden="1">'Հ17 Այլընտրանքեր'!#REF!</definedName>
    <definedName name="Z_68F73C53_A8A2_41DD_9C53_972994151054_.wvu.FilterData" localSheetId="1" hidden="1">'Հ17 Այլընտրանքեր'!#REF!</definedName>
    <definedName name="Z_691F2193_3AE5_4415_9848_5B027333C156_.wvu.FilterData" localSheetId="1" hidden="1">'Հ17 Այլընտրանքեր'!#REF!</definedName>
    <definedName name="Z_6927C798_6982_4EE3_BD11_0B0A00F8D079_.wvu.FilterData" localSheetId="1" hidden="1">'Հ17 Այլընտրանքեր'!#REF!</definedName>
    <definedName name="Z_695051B1_1B40_4494_A600_095CA48F1EEC_.wvu.FilterData" localSheetId="1" hidden="1">'Հ17 Այլընտրանքեր'!#REF!</definedName>
    <definedName name="Z_696B4C83_CFA1_4132_B290_B34AB419F685_.wvu.FilterData" localSheetId="1" hidden="1">'Հ17 Այլընտրանքեր'!#REF!</definedName>
    <definedName name="Z_6979A521_EDB3_4B49_AA87_88F2190EE0FE_.wvu.FilterData" localSheetId="1" hidden="1">'Հ17 Այլընտրանքեր'!#REF!</definedName>
    <definedName name="Z_698A3632_4A99_4731_A2C4_784F4DCF910E_.wvu.FilterData" localSheetId="1" hidden="1">'Հ17 Այլընտրանքեր'!#REF!</definedName>
    <definedName name="Z_698F8954_8752_4D92_AA06_0ED483032F50_.wvu.FilterData" localSheetId="1" hidden="1">'Հ17 Այլընտրանքեր'!#REF!</definedName>
    <definedName name="Z_69925DD8_BAB5_48B2_9C91_9301B4FF670D_.wvu.FilterData" localSheetId="1" hidden="1">'Հ17 Այլընտրանքեր'!#REF!</definedName>
    <definedName name="Z_6992CF40_8F2C_49B6_AC7F_DC7311D00027_.wvu.FilterData" localSheetId="1" hidden="1">'Հ17 Այլընտրանքեր'!#REF!</definedName>
    <definedName name="Z_69A564FF_8EA4_4009_844F_9ED790034746_.wvu.FilterData" localSheetId="1" hidden="1">'Հ17 Այլընտրանքեր'!#REF!</definedName>
    <definedName name="Z_69A634CF_7E42_4449_B946_F291321BC626_.wvu.FilterData" localSheetId="1" hidden="1">'Հ17 Այլընտրանքեր'!#REF!</definedName>
    <definedName name="Z_69AD9895_AC42_4787_83AF_EDE979E4E8BE_.wvu.FilterData" localSheetId="1" hidden="1">'Հ17 Այլընտրանքեր'!#REF!</definedName>
    <definedName name="Z_69BED1FA_F290_427D_B6EF_02A19494BED0_.wvu.FilterData" localSheetId="1" hidden="1">'Հ17 Այլընտրանքեր'!#REF!</definedName>
    <definedName name="Z_69CADD0C_3D51_4E78_B411_752463E74309_.wvu.FilterData" localSheetId="1" hidden="1">'Հ17 Այլընտրանքեր'!#REF!</definedName>
    <definedName name="Z_6A3715DE_892F_48AD_8482_1B92379406E4_.wvu.FilterData" localSheetId="1" hidden="1">'Հ17 Այլընտրանքեր'!#REF!</definedName>
    <definedName name="Z_6AABF513_CC9F_4646_BEED_8820675512A8_.wvu.Cols" localSheetId="1" hidden="1">'Հ17 Այլընտրանքեր'!#REF!,'Հ17 Այլընտրանքեր'!#REF!,'Հ17 Այլընտրանքեր'!$C:$C</definedName>
    <definedName name="Z_6AABF513_CC9F_4646_BEED_8820675512A8_.wvu.FilterData" localSheetId="1" hidden="1">'Հ17 Այլընտրանքեր'!#REF!</definedName>
    <definedName name="Z_6AABF513_CC9F_4646_BEED_8820675512A8_.wvu.PrintArea" localSheetId="1" hidden="1">'Հ17 Այլընտրանքեր'!#REF!</definedName>
    <definedName name="Z_6AABF513_CC9F_4646_BEED_8820675512A8_.wvu.PrintTitles" localSheetId="1" hidden="1">'Հ17 Այլընտրանքեր'!$2:$2</definedName>
    <definedName name="Z_6AABF513_CC9F_4646_BEED_8820675512A8_.wvu.Rows" localSheetId="1" hidden="1">'Հ17 Այլընտրանքեր'!$624:$635,'Հ17 Այլընտրանքեր'!$637:$639</definedName>
    <definedName name="Z_6ADF3D05_D3B7_42EF_A2D1_B886E8C9E7C8_.wvu.FilterData" localSheetId="1" hidden="1">'Հ17 Այլընտրանքեր'!#REF!</definedName>
    <definedName name="Z_6B0B163E_2880_4F68_B847_7F6F287B6CD7_.wvu.FilterData" localSheetId="1" hidden="1">'Հ17 Այլընտրանքեր'!#REF!</definedName>
    <definedName name="Z_6B3DE356_FEA2_4D5B_AFF4_F76D1145E5F7_.wvu.FilterData" localSheetId="1" hidden="1">'Հ17 Այլընտրանքեր'!#REF!</definedName>
    <definedName name="Z_6B48C520_C81E_44A5_ADF8_AE0C9F7EEDE1_.wvu.FilterData" localSheetId="1" hidden="1">'Հ17 Այլընտրանքեր'!#REF!</definedName>
    <definedName name="Z_6B4E376A_96CD_48AD_B068_9C0E5C6171CC_.wvu.FilterData" localSheetId="1" hidden="1">'Հ17 Այլընտրանքեր'!#REF!</definedName>
    <definedName name="Z_6B977A9D_385A_4C78_9BB1_79A1E1552660_.wvu.Cols" localSheetId="1" hidden="1">'Հ17 Այլընտրանքեր'!#REF!,'Հ17 Այլընտրանքեր'!#REF!,'Հ17 Այլընտրանքեր'!#REF!,'Հ17 Այլընտրանքեր'!#REF!,'Հ17 Այլընտրանքեր'!#REF!,'Հ17 Այլընտրանքեր'!#REF!</definedName>
    <definedName name="Z_6B977A9D_385A_4C78_9BB1_79A1E1552660_.wvu.FilterData" localSheetId="1" hidden="1">'Հ17 Այլընտրանքեր'!#REF!</definedName>
    <definedName name="Z_6B977A9D_385A_4C78_9BB1_79A1E1552660_.wvu.PrintArea" localSheetId="1" hidden="1">'Հ17 Այլընտրանքեր'!#REF!</definedName>
    <definedName name="Z_6B977A9D_385A_4C78_9BB1_79A1E1552660_.wvu.PrintTitles" localSheetId="1" hidden="1">'Հ17 Այլընտրանքեր'!$2:$2</definedName>
    <definedName name="Z_6B977A9D_385A_4C78_9BB1_79A1E1552660_.wvu.Rows" localSheetId="1" hidden="1">'Հ17 Այլընտրանքեր'!#REF!</definedName>
    <definedName name="Z_6BAC90D8_BEA7_4A79_B907_23E82AFD320D_.wvu.FilterData" localSheetId="1" hidden="1">'Հ17 Այլընտրանքեր'!#REF!</definedName>
    <definedName name="Z_6BB4C464_80D1_483D_9F7A_F5A6DE614BB6_.wvu.FilterData" localSheetId="1" hidden="1">'Հ17 Այլընտրանքեր'!#REF!</definedName>
    <definedName name="Z_6BCE8F40_5D1D_4CBB_B37B_81A876AA4500_.wvu.Cols" localSheetId="1" hidden="1">'Հ17 Այլընտրանքեր'!#REF!,'Հ17 Այլընտրանքեր'!#REF!,'Հ17 Այլընտրանքեր'!#REF!,'Հ17 Այլընտրանքեր'!#REF!,'Հ17 Այլընտրանքեր'!#REF!,'Հ17 Այլընտրանքեր'!#REF!,'Հ17 Այլընտրանքեր'!#REF!,'Հ17 Այլընտրանքեր'!#REF!</definedName>
    <definedName name="Z_6BCE8F40_5D1D_4CBB_B37B_81A876AA4500_.wvu.FilterData" localSheetId="1" hidden="1">'Հ17 Այլընտրանքեր'!#REF!</definedName>
    <definedName name="Z_6BCE8F40_5D1D_4CBB_B37B_81A876AA4500_.wvu.PrintArea" localSheetId="1" hidden="1">'Հ17 Այլընտրանքեր'!#REF!</definedName>
    <definedName name="Z_6BCE8F40_5D1D_4CBB_B37B_81A876AA4500_.wvu.PrintTitles" localSheetId="1" hidden="1">'Հ17 Այլընտրանքեր'!$2:$2</definedName>
    <definedName name="Z_6BCE8F40_5D1D_4CBB_B37B_81A876AA4500_.wvu.Rows" localSheetId="1" hidden="1">'Հ17 Այլընտրանքեր'!$624:$635,'Հ17 Այլընտրանքեր'!$637:$639</definedName>
    <definedName name="Z_6BDEAA78_1DF6_4F68_BEED_41F6BBC39EA4_.wvu.FilterData" localSheetId="1" hidden="1">'Հ17 Այլընտրանքեր'!#REF!</definedName>
    <definedName name="Z_6C092F1A_CE59_4C3D_98A0_3892B0313B67_.wvu.FilterData" localSheetId="1" hidden="1">'Հ17 Այլընտրանքեր'!#REF!</definedName>
    <definedName name="Z_6C7C28C3_9B3E_4240_A279_B8C81DD6A54F_.wvu.FilterData" localSheetId="1" hidden="1">'Հ17 Այլընտրանքեր'!#REF!</definedName>
    <definedName name="Z_6C93BACA_C5EA_4CC4_B283_6504DBD8007D_.wvu.FilterData" localSheetId="1" hidden="1">'Հ17 Այլընտրանքեր'!#REF!</definedName>
    <definedName name="Z_6C94B17E_A6B1_4530_B9E3_1516A6700C45_.wvu.FilterData" localSheetId="1" hidden="1">'Հ17 Այլընտրանքեր'!#REF!</definedName>
    <definedName name="Z_6C9BF929_6BB4_4DC0_AC78_7D80D673E08A_.wvu.FilterData" localSheetId="1" hidden="1">'Հ17 Այլընտրանքեր'!#REF!</definedName>
    <definedName name="Z_6CA6E82A_BE95_4FE7_A62F_3B0483CDE7EC_.wvu.FilterData" localSheetId="1" hidden="1">'Հ17 Այլընտրանքեր'!#REF!</definedName>
    <definedName name="Z_6CBE8A6E_B80E_426D_A256_CABBB80A7679_.wvu.FilterData" localSheetId="1" hidden="1">'Հ17 Այլընտրանքեր'!#REF!</definedName>
    <definedName name="Z_6CD0BCBD_D98F_4055_B4FB_C10BACD1051A_.wvu.FilterData" localSheetId="1" hidden="1">'Հ17 Այլընտրանքեր'!#REF!</definedName>
    <definedName name="Z_6CD7636E_6074_49BC_BA21_EF0962A16F38_.wvu.FilterData" localSheetId="1" hidden="1">'Հ17 Այլընտրանքեր'!#REF!</definedName>
    <definedName name="Z_6CE44424_6AD4_48D9_A7FA_39E510B5B7CF_.wvu.FilterData" localSheetId="1" hidden="1">'Հ17 Այլընտրանքեր'!#REF!</definedName>
    <definedName name="Z_6D700CEF_0761_451C_9D95_F9BCAA84FCE6_.wvu.FilterData" localSheetId="1" hidden="1">'Հ17 Այլընտրանքեր'!#REF!</definedName>
    <definedName name="Z_6D76C395_E6BE_446F_863F_EF96FED8BD8E_.wvu.FilterData" localSheetId="1" hidden="1">'Հ17 Այլընտրանքեր'!#REF!</definedName>
    <definedName name="Z_6D81E710_FE97_485D_9771_BCB7107F9A4D_.wvu.FilterData" localSheetId="1" hidden="1">'Հ17 Այլընտրանքեր'!#REF!</definedName>
    <definedName name="Z_6D88FAB1_D77E_48CB_9AF0_D82DAE53E61F_.wvu.FilterData" localSheetId="1" hidden="1">'Հ17 Այլընտրանքեր'!#REF!</definedName>
    <definedName name="Z_6E2023CF_031F_4DA9_82DA_246673A6CBDA_.wvu.FilterData" localSheetId="1" hidden="1">'Հ17 Այլընտրանքեր'!#REF!</definedName>
    <definedName name="Z_6E5EF2E7_89FF_4D4E_A0AB_FF466DE84444_.wvu.FilterData" localSheetId="1" hidden="1">'Հ17 Այլընտրանքեր'!#REF!</definedName>
    <definedName name="Z_6E90C5BA_F9CC_4BAA_893F_AEAEA361F9F6_.wvu.FilterData" localSheetId="1" hidden="1">'Հ17 Այլընտրանքեր'!#REF!</definedName>
    <definedName name="Z_6E9D0830_8C6A_4C53_BD3E_C1AF8A69EEA1_.wvu.FilterData" localSheetId="1" hidden="1">'Հ17 Այլընտրանքեր'!#REF!</definedName>
    <definedName name="Z_6EBB6257_4A62_401A_B5F9_3CFA62A5E67C_.wvu.FilterData" localSheetId="1" hidden="1">'Հ17 Այլընտրանքեր'!#REF!</definedName>
    <definedName name="Z_6ECFD1BE_0819_4701_BD70_C7C258E97148_.wvu.FilterData" localSheetId="1" hidden="1">'Հ17 Այլընտրանքեր'!#REF!</definedName>
    <definedName name="Z_6F210FBD_50A5_4DB1_9542_715C96A84DA8_.wvu.FilterData" localSheetId="1" hidden="1">'Հ17 Այլընտրանքեր'!#REF!</definedName>
    <definedName name="Z_6F31F659_44C1_43AD_AA73_B84D1575E706_.wvu.FilterData" localSheetId="1" hidden="1">'Հ17 Այլընտրանքեր'!#REF!</definedName>
    <definedName name="Z_6F43E4D7_7EAC_488B_A2D7_9AA29C42B04F_.wvu.FilterData" localSheetId="1" hidden="1">'Հ17 Այլընտրանքեր'!#REF!</definedName>
    <definedName name="Z_6F44B4FC_113E_4A15_B093_A646A0A97B62_.wvu.FilterData" localSheetId="1" hidden="1">'Հ17 Այլընտրանքեր'!#REF!</definedName>
    <definedName name="Z_6F58BF81_52B8_40E2_83B9_39881F1775BD_.wvu.FilterData" localSheetId="1" hidden="1">'Հ17 Այլընտրանքեր'!#REF!</definedName>
    <definedName name="Z_6F5F883C_28A8_4A7F_A772_6D5FAA94A797_.wvu.FilterData" localSheetId="1" hidden="1">'Հ17 Այլընտրանքեր'!#REF!</definedName>
    <definedName name="Z_6FDBD7FB_978F_4DD4_9F7E_1495F4F2CDBF_.wvu.FilterData" localSheetId="1" hidden="1">'Հ17 Այլընտրանքեր'!#REF!</definedName>
    <definedName name="Z_6FE24B63_5937_4EE0_BADB_2C35A39F2D40_.wvu.FilterData" localSheetId="1" hidden="1">'Հ17 Այլընտրանքեր'!#REF!</definedName>
    <definedName name="Z_7012C14C_D752_4725_8E7B_EADBBB96A610_.wvu.FilterData" localSheetId="1" hidden="1">'Հ17 Այլընտրանքեր'!#REF!</definedName>
    <definedName name="Z_70460309_6039_4452_8794_356FB5AC0700_.wvu.FilterData" localSheetId="1" hidden="1">'Հ17 Այլընտրանքեր'!#REF!</definedName>
    <definedName name="Z_7056DCCE_906C_4F40_B22F_D4591603C81A_.wvu.FilterData" localSheetId="1" hidden="1">'Հ17 Այլընտրանքեր'!#REF!</definedName>
    <definedName name="Z_7057FB38_EA57_4AE8_B40E_FDC51997683C_.wvu.Cols" localSheetId="1" hidden="1">'Հ17 Այլընտրանքեր'!#REF!,'Հ17 Այլընտրանքեր'!#REF!,'Հ17 Այլընտրանքեր'!#REF!,'Հ17 Այլընտրանքեր'!#REF!,'Հ17 Այլընտրանքեր'!#REF!,'Հ17 Այլընտրանքեր'!#REF!,'Հ17 Այլընտրանքեր'!#REF!</definedName>
    <definedName name="Z_7057FB38_EA57_4AE8_B40E_FDC51997683C_.wvu.FilterData" localSheetId="1" hidden="1">'Հ17 Այլընտրանքեր'!#REF!</definedName>
    <definedName name="Z_7057FB38_EA57_4AE8_B40E_FDC51997683C_.wvu.PrintArea" localSheetId="1" hidden="1">'Հ17 Այլընտրանքեր'!#REF!</definedName>
    <definedName name="Z_7057FB38_EA57_4AE8_B40E_FDC51997683C_.wvu.PrintTitles" localSheetId="1" hidden="1">'Հ17 Այլընտրանքեր'!$2:$2</definedName>
    <definedName name="Z_707AEA42_17E7_47FB_B936_273D40B351E1_.wvu.FilterData" localSheetId="1" hidden="1">'Հ17 Այլընտրանքեր'!#REF!</definedName>
    <definedName name="Z_70AD340B_5592_4974_9A07_25C4100E855E_.wvu.FilterData" localSheetId="1" hidden="1">'Հ17 Այլընտրանքեր'!#REF!</definedName>
    <definedName name="Z_70C91EC8_4A09_4C4A_A5E9_AC9E0F923A5F_.wvu.FilterData" localSheetId="1" hidden="1">'Հ17 Այլընտրանքեր'!#REF!</definedName>
    <definedName name="Z_70CF95D3_5C4E_40D6_9055_633342BDF52C_.wvu.FilterData" localSheetId="1" hidden="1">'Հ17 Այլընտրանքեր'!#REF!</definedName>
    <definedName name="Z_70EB46DE_DBE9_400D_B2DB_B4CCE69D7C79_.wvu.FilterData" localSheetId="1" hidden="1">'Հ17 Այլընտրանքեր'!#REF!</definedName>
    <definedName name="Z_711AA5F5_F794_4681_B166_C15BF720FA32_.wvu.FilterData" localSheetId="1" hidden="1">'Հ17 Այլընտրանքեր'!#REF!</definedName>
    <definedName name="Z_715742F1_F388_4F2C_AD3C_E3E0F2C57183_.wvu.FilterData" localSheetId="1" hidden="1">'Հ17 Այլընտրանքեր'!#REF!</definedName>
    <definedName name="Z_71DC308D_AA26_4B40_8D4C_CC6EEB9CEE30_.wvu.FilterData" localSheetId="1" hidden="1">'Հ17 Այլընտրանքեր'!#REF!</definedName>
    <definedName name="Z_72077533_533A_43AB_BF48_3D5A06C7A2A4_.wvu.FilterData" localSheetId="1" hidden="1">'Հ17 Այլընտրանքեր'!#REF!</definedName>
    <definedName name="Z_72547FCE_2505_44C0_885A_5152F654A43A_.wvu.FilterData" localSheetId="1" hidden="1">'Հ17 Այլընտրանքեր'!#REF!</definedName>
    <definedName name="Z_72815A04_78E4_422A_8296_7261186DE840_.wvu.FilterData" localSheetId="1" hidden="1">'Հ17 Այլընտրանքեր'!#REF!</definedName>
    <definedName name="Z_729D883C_D5D5_418E_B27A_C0CBB33759C9_.wvu.FilterData" localSheetId="1" hidden="1">'Հ17 Այլընտրանքեր'!#REF!</definedName>
    <definedName name="Z_729F5BC7_1A65_4D2F_A214_E20C3AB1DAAA_.wvu.FilterData" localSheetId="1" hidden="1">'Հ17 Այլընտրանքեր'!#REF!</definedName>
    <definedName name="Z_738C4288_4859_467D_9AAC_6FD509972C4F_.wvu.FilterData" localSheetId="1" hidden="1">'Հ17 Այլընտրանքեր'!#REF!</definedName>
    <definedName name="Z_73A3F1A0_B0CD_47CE_A574_9020F7BC7616_.wvu.FilterData" localSheetId="1" hidden="1">'Հ17 Այլընտրանքեր'!#REF!</definedName>
    <definedName name="Z_73CD9581_BBC1_4374_B5F4_28B22DEDEC03_.wvu.FilterData" localSheetId="1" hidden="1">'Հ17 Այլընտրանքեր'!#REF!</definedName>
    <definedName name="Z_73E8A4CD_0637_4B6B_A571_8A6E959C37B7_.wvu.FilterData" localSheetId="1" hidden="1">'Հ17 Այլընտրանքեր'!#REF!</definedName>
    <definedName name="Z_73F1AB79_5FA8_4818_AACE_737D991A9EA9_.wvu.FilterData" localSheetId="1" hidden="1">'Հ17 Այլընտրանքեր'!#REF!</definedName>
    <definedName name="Z_743A5FB6_B948_423B_820E_4A3DE9CF302A_.wvu.FilterData" localSheetId="1" hidden="1">'Հ17 Այլընտրանքեր'!#REF!</definedName>
    <definedName name="Z_743CF354_093C_414B_957C_08FEACC7E547_.wvu.FilterData" localSheetId="1" hidden="1">'Հ17 Այլընտրանքեր'!#REF!</definedName>
    <definedName name="Z_743D61A0_0B07_448F_840A_19275400DEDF_.wvu.FilterData" localSheetId="1" hidden="1">'Հ17 Այլընտրանքեր'!#REF!</definedName>
    <definedName name="Z_7479083E_3A62_4A01_96F2_979F810D8CFA_.wvu.FilterData" localSheetId="1" hidden="1">'Հ17 Այլընտրանքեր'!#REF!</definedName>
    <definedName name="Z_74794209_A5F4_44A5_8553_345950560BC6_.wvu.FilterData" localSheetId="1" hidden="1">'Հ17 Այլընտրանքեր'!#REF!</definedName>
    <definedName name="Z_74A3BDC9_61A4_4F19_BE4E_9D72E115B2AA_.wvu.FilterData" localSheetId="1" hidden="1">'Հ17 Այլընտրանքեր'!#REF!</definedName>
    <definedName name="Z_74C8D89D_B5A3_44B2_96A3_033CE8960E19_.wvu.FilterData" localSheetId="1" hidden="1">'Հ17 Այլընտրանքեր'!#REF!</definedName>
    <definedName name="Z_74EA9B4E_7D9F_475D_8DAE_8391B5F1D8AE_.wvu.FilterData" localSheetId="1" hidden="1">'Հ17 Այլընտրանքեր'!#REF!</definedName>
    <definedName name="Z_75025D19_7EC9_406E_9557_B286F45CB100_.wvu.FilterData" localSheetId="1" hidden="1">'Հ17 Այլընտրանքեր'!#REF!</definedName>
    <definedName name="Z_753145F2_566E_42CE_A1A8_8F27EE139211_.wvu.Cols" localSheetId="1" hidden="1">'Հ17 Այլընտրանքեր'!#REF!,'Հ17 Այլընտրանքեր'!#REF!,'Հ17 Այլընտրանքեր'!#REF!,'Հ17 Այլընտրանքեր'!#REF!,'Հ17 Այլընտրանքեր'!#REF!,'Հ17 Այլընտրանքեր'!#REF!,'Հ17 Այլընտրանքեր'!#REF!</definedName>
    <definedName name="Z_753145F2_566E_42CE_A1A8_8F27EE139211_.wvu.FilterData" localSheetId="1" hidden="1">'Հ17 Այլընտրանքեր'!#REF!</definedName>
    <definedName name="Z_753145F2_566E_42CE_A1A8_8F27EE139211_.wvu.PrintArea" localSheetId="1" hidden="1">'Հ17 Այլընտրանքեր'!#REF!</definedName>
    <definedName name="Z_753145F2_566E_42CE_A1A8_8F27EE139211_.wvu.PrintTitles" localSheetId="1" hidden="1">'Հ17 Այլընտրանքեր'!$2:$2</definedName>
    <definedName name="Z_7537DAD0_61D5_4170_ACBA_16F78775EE48_.wvu.FilterData" localSheetId="1" hidden="1">'Հ17 Այլընտրանքեր'!#REF!</definedName>
    <definedName name="Z_7578B523_4AC8_4CFC_8C8C_D0621F4802C7_.wvu.FilterData" localSheetId="1" hidden="1">'Հ17 Այլընտրանքեր'!#REF!</definedName>
    <definedName name="Z_75A3E783_1FF1_4126_8ACD_54CD68A3AE15_.wvu.FilterData" localSheetId="1" hidden="1">'Հ17 Այլընտրանքեր'!#REF!</definedName>
    <definedName name="Z_75C27492_9F18_4174_B42B_1E0FF56AF28E_.wvu.FilterData" localSheetId="1" hidden="1">'Հ17 Այլընտրանքեր'!#REF!</definedName>
    <definedName name="Z_75DE1997_8FF9_4A12_8A75_BDEA45B022D8_.wvu.FilterData" localSheetId="1" hidden="1">'Հ17 Այլընտրանքեր'!#REF!</definedName>
    <definedName name="Z_76017163_13F4_4E0A_A53F_DFEFF6529A69_.wvu.FilterData" localSheetId="1" hidden="1">'Հ17 Այլընտրանքեր'!#REF!</definedName>
    <definedName name="Z_7609C1B0_5A45_476A_BF5A_3C394BC0DE53_.wvu.FilterData" localSheetId="1" hidden="1">'Հ17 Այլընտրանքեր'!#REF!</definedName>
    <definedName name="Z_76114118_3079_41BF_A91B_BEA9B19AFEE9_.wvu.FilterData" localSheetId="1" hidden="1">'Հ17 Այլընտրանքեր'!#REF!</definedName>
    <definedName name="Z_7652081C_5BDB_4184_B109_55DA3A2C5B12_.wvu.FilterData" localSheetId="1" hidden="1">'Հ17 Այլընտրանքեր'!#REF!</definedName>
    <definedName name="Z_769A4849_292C_4ED9_B5C3_3B085FD1C744_.wvu.FilterData" localSheetId="1" hidden="1">'Հ17 Այլընտրանքեր'!#REF!</definedName>
    <definedName name="Z_76AB63BF_732B_469B_83E2_AEA5A6605D93_.wvu.FilterData" localSheetId="1" hidden="1">'Հ17 Այլընտրանքեր'!#REF!</definedName>
    <definedName name="Z_76F48144_654D_4064_961C_56E00282F341_.wvu.FilterData" localSheetId="1" hidden="1">'Հ17 Այլընտրանքեր'!#REF!</definedName>
    <definedName name="Z_76F56950_5B3B_41E5_B8B3_DD2E8B49815A_.wvu.FilterData" localSheetId="1" hidden="1">'Հ17 Այլընտրանքեր'!#REF!</definedName>
    <definedName name="Z_76FC051B_A59D_4382_8C03_0424F66C3A70_.wvu.FilterData" localSheetId="1" hidden="1">'Հ17 Այլընտրանքեր'!#REF!</definedName>
    <definedName name="Z_770254C0_FFD4_4C4F_A75D_CABE27149C79_.wvu.FilterData" localSheetId="1" hidden="1">'Հ17 Այլընտրանքեր'!#REF!</definedName>
    <definedName name="Z_77538EBA_A9A4_4FDA_848E_F9FC00C41210_.wvu.FilterData" localSheetId="1" hidden="1">'Հ17 Այլընտրանքեր'!#REF!</definedName>
    <definedName name="Z_77705218_A0CC_41E2_86A8_D777F3309E27_.wvu.FilterData" localSheetId="1" hidden="1">'Հ17 Այլընտրանքեր'!#REF!</definedName>
    <definedName name="Z_7789CE20_A2A6_49FB_8ADF_CE59752CF886_.wvu.FilterData" localSheetId="1" hidden="1">'Հ17 Այլընտրանքեր'!#REF!</definedName>
    <definedName name="Z_7804C0D1_3E2C_424D_A8B7_3DD621D8C532_.wvu.FilterData" localSheetId="1" hidden="1">'Հ17 Այլընտրանքեր'!#REF!</definedName>
    <definedName name="Z_780E327F_DB1C_40FA_8017_2ED114BEC9A3_.wvu.FilterData" localSheetId="1" hidden="1">'Հ17 Այլընտրանքեր'!#REF!</definedName>
    <definedName name="Z_7813B9F6_6007_4AFA_A1B0_7EE428775744_.wvu.FilterData" localSheetId="1" hidden="1">'Հ17 Այլընտրանքեր'!#REF!</definedName>
    <definedName name="Z_78494076_59F5_464B_8F1D_7F5723078E59_.wvu.FilterData" localSheetId="1" hidden="1">'Հ17 Այլընտրանքեր'!#REF!</definedName>
    <definedName name="Z_7851AA33_2D1D_4CD1_8E7E_C7AAC462F096_.wvu.FilterData" localSheetId="1" hidden="1">'Հ17 Այլընտրանքեր'!#REF!</definedName>
    <definedName name="Z_7862DEB1_C8A8_41F8_A82F_DA60152C9761_.wvu.FilterData" localSheetId="1" hidden="1">'Հ17 Այլընտրանքեր'!#REF!</definedName>
    <definedName name="Z_78833879_0270_4734_9C9F_B09B00424140_.wvu.FilterData" localSheetId="1" hidden="1">'Հ17 Այլընտրանքեր'!#REF!</definedName>
    <definedName name="Z_788FB2CB_B893_42D9_8A83_205F8E0A3150_.wvu.FilterData" localSheetId="1" hidden="1">'Հ17 Այլընտրանքեր'!#REF!</definedName>
    <definedName name="Z_78AEC881_698B_474E_8636_67847A9725A9_.wvu.FilterData" localSheetId="1" hidden="1">'Հ17 Այլընտրանքեր'!#REF!</definedName>
    <definedName name="Z_7987116A_C351_4B84_90D9_D926DC6A92C5_.wvu.FilterData" localSheetId="1" hidden="1">'Հ17 Այլընտրանքեր'!#REF!</definedName>
    <definedName name="Z_7989B9B7_C745_4683_A164_E9B319F3408C_.wvu.FilterData" localSheetId="1" hidden="1">'Հ17 Այլընտրանքեր'!#REF!</definedName>
    <definedName name="Z_79B288A2_0D16_414C_91CA_2BEAAF2A2B3C_.wvu.FilterData" localSheetId="1" hidden="1">'Հ17 Այլընտրանքեր'!#REF!</definedName>
    <definedName name="Z_79B63E30_A50C_4EA4_8E93_88B25B275EEF_.wvu.FilterData" localSheetId="1" hidden="1">'Հ17 Այլընտրանքեր'!#REF!</definedName>
    <definedName name="Z_7A6303D4_A064_4857_8DE3_975BD1CE7899_.wvu.FilterData" localSheetId="1" hidden="1">'Հ17 Այլընտրանքեր'!#REF!</definedName>
    <definedName name="Z_7A6C0368_5C99_46BE_A7B6_0695E6C23A1E_.wvu.FilterData" localSheetId="1" hidden="1">'Հ17 Այլընտրանքեր'!#REF!</definedName>
    <definedName name="Z_7ADD227A_6562_4B36_961F_388981ADD46E_.wvu.FilterData" localSheetId="1" hidden="1">'Հ17 Այլընտրանքեր'!#REF!</definedName>
    <definedName name="Z_7AEA34FE_1B0A_49D7_BAF3_5C70E84F18D1_.wvu.FilterData" localSheetId="1" hidden="1">'Հ17 Այլընտրանքեր'!#REF!</definedName>
    <definedName name="Z_7AFABF6C_E7C5_4829_AD2E_2AF0789A5DD8_.wvu.FilterData" localSheetId="1" hidden="1">'Հ17 Այլընտրանքեր'!#REF!</definedName>
    <definedName name="Z_7B545952_F67B_4EDA_8890_1055B3C64670_.wvu.FilterData" localSheetId="1" hidden="1">'Հ17 Այլընտրանքեր'!#REF!</definedName>
    <definedName name="Z_7B64D5A9_2514_480E_B42D_459966DA3F91_.wvu.FilterData" localSheetId="1" hidden="1">'Հ17 Այլընտրանքեր'!#REF!</definedName>
    <definedName name="Z_7B66505F_70B3_4B44_AA38_BEA4CA5A1596_.wvu.FilterData" localSheetId="1" hidden="1">'Հ17 Այլընտրանքեր'!#REF!</definedName>
    <definedName name="Z_7BB24EDD_B915_49B3_A541_3F7EC6F32D4C_.wvu.FilterData" localSheetId="1" hidden="1">'Հ17 Այլընտրանքեր'!#REF!</definedName>
    <definedName name="Z_7BBAD1AD_0D93_4271_A488_46C3634589C0_.wvu.FilterData" localSheetId="1" hidden="1">'Հ17 Այլընտրանքեր'!#REF!</definedName>
    <definedName name="Z_7BEB588C_5AC7_414E_AB4F_778153452109_.wvu.FilterData" localSheetId="1" hidden="1">'Հ17 Այլընտրանքեր'!#REF!</definedName>
    <definedName name="Z_7C0EA8F2_29DE_4237_81E5_F453AEACF2FB_.wvu.FilterData" localSheetId="1" hidden="1">'Հ17 Այլընտրանքեր'!#REF!</definedName>
    <definedName name="Z_7C44AB96_8450_467D_8FCB_E71BE3809A2E_.wvu.FilterData" localSheetId="1" hidden="1">'Հ17 Այլընտրանքեր'!#REF!</definedName>
    <definedName name="Z_7C89C423_9831_4F41_BA74_88F57B3B553C_.wvu.FilterData" localSheetId="1" hidden="1">'Հ17 Այլընտրանքեր'!#REF!</definedName>
    <definedName name="Z_7C92C385_A990_4833_82CE_848E47654EE4_.wvu.FilterData" localSheetId="1" hidden="1">'Հ17 Այլընտրանքեր'!#REF!</definedName>
    <definedName name="Z_7D29ECFA_B8DB_49A5_9F3B_194F523D8A5E_.wvu.FilterData" localSheetId="1" hidden="1">'Հ17 Այլընտրանքեր'!#REF!</definedName>
    <definedName name="Z_7D4BBF06_58B8_4E1D_A1AF_3611512E0210_.wvu.FilterData" localSheetId="1" hidden="1">'Հ17 Այլընտրանքեր'!#REF!</definedName>
    <definedName name="Z_7D55887C_7513_462C_AF80_420CBD04E955_.wvu.FilterData" localSheetId="1" hidden="1">'Հ17 Այլընտրանքեր'!#REF!</definedName>
    <definedName name="Z_7D90C1B8_FFE3_4D00_994F_8878C4A10DC3_.wvu.FilterData" localSheetId="1" hidden="1">'Հ17 Այլընտրանքեր'!#REF!</definedName>
    <definedName name="Z_7DA14BDE_2C0B_4297_B480_A9CF7C9F4390_.wvu.FilterData" localSheetId="1" hidden="1">'Հ17 Այլընտրանքեր'!#REF!</definedName>
    <definedName name="Z_7DB40F84_A8AF_431F_AE81_61FC598BFAD4_.wvu.FilterData" localSheetId="1" hidden="1">'Հ17 Այլընտրանքեր'!#REF!</definedName>
    <definedName name="Z_7DB85B01_C6DD_4653_A808_3DDC838BF3F7_.wvu.FilterData" localSheetId="1" hidden="1">'Հ17 Այլընտրանքեր'!#REF!</definedName>
    <definedName name="Z_7DBACF91_0E3F_4D8A_8007_04BD783C46B5_.wvu.FilterData" localSheetId="1" hidden="1">'Հ17 Այլընտրանքեր'!#REF!</definedName>
    <definedName name="Z_7DBF2D18_6BFF_4C40_8C04_1857F40015B0_.wvu.FilterData" localSheetId="1" hidden="1">'Հ17 Այլընտրանքեր'!#REF!</definedName>
    <definedName name="Z_7DF85C70_B72F_4AC1_B23D_47067A587D8A_.wvu.FilterData" localSheetId="1" hidden="1">'Հ17 Այլընտրանքեր'!#REF!</definedName>
    <definedName name="Z_7E18DBA4_11C6_4456_8D04_D7BA9C5F25BE_.wvu.FilterData" localSheetId="1" hidden="1">'Հ17 Այլընտրանքեր'!#REF!</definedName>
    <definedName name="Z_7E708999_DA0B_4F0B_A218_B566963CF1CD_.wvu.FilterData" localSheetId="1" hidden="1">'Հ17 Այլընտրանքեր'!#REF!</definedName>
    <definedName name="Z_7E7B8B60_3B40_434B_869A_2FE7298ABEBE_.wvu.FilterData" localSheetId="1" hidden="1">'Հ17 Այլընտրանքեր'!#REF!</definedName>
    <definedName name="Z_7F4E206F_B057_4455_94F6_9A959E8298EF_.wvu.FilterData" localSheetId="1" hidden="1">'Հ17 Այլընտրանքեր'!#REF!</definedName>
    <definedName name="Z_7F8D6C4D_DAC7_49F1_9CCF_0CD2646DF58A_.wvu.FilterData" localSheetId="1" hidden="1">'Հ17 Այլընտրանքեր'!#REF!</definedName>
    <definedName name="Z_7F8F6EB1_9575_40B3_97E5_BB0A2F4160A3_.wvu.FilterData" localSheetId="1" hidden="1">'Հ17 Այլընտրանքեր'!#REF!</definedName>
    <definedName name="Z_7F9D51C3_E194_498F_AC61_7D59D53A33B7_.wvu.FilterData" localSheetId="1" hidden="1">'Հ17 Այլընտրանքեր'!#REF!</definedName>
    <definedName name="Z_80340574_D8EE_453F_89A0_393880BBABC2_.wvu.FilterData" localSheetId="1" hidden="1">'Հ17 Այլընտրանքեր'!#REF!</definedName>
    <definedName name="Z_803C3C0D_14A3_4DCC_886B_6B1CFAF40B59_.wvu.FilterData" localSheetId="1" hidden="1">'Հ17 Այլընտրանքեր'!#REF!</definedName>
    <definedName name="Z_806775BB_7CC8_4C5D_A81B_0842CD988372_.wvu.FilterData" localSheetId="1" hidden="1">'Հ17 Այլընտրանքեր'!#REF!</definedName>
    <definedName name="Z_80696EB4_9946_4CB5_9D11_DAC3F64F2915_.wvu.FilterData" localSheetId="1" hidden="1">'Հ17 Այլընտրանքեր'!#REF!</definedName>
    <definedName name="Z_8083ACA0_F3F4_47DC_939D_289E09C5E0C6_.wvu.FilterData" localSheetId="1" hidden="1">'Հ17 Այլընտրանքեր'!#REF!</definedName>
    <definedName name="Z_80A42A1E_24D5_473C_A3B9_3F5BACF61175_.wvu.FilterData" localSheetId="1" hidden="1">'Հ17 Այլընտրանքեր'!#REF!</definedName>
    <definedName name="Z_80FD6496_3A56_41DE_BC0C_38D92CB28D0D_.wvu.FilterData" localSheetId="1" hidden="1">'Հ17 Այլընտրանքեր'!#REF!</definedName>
    <definedName name="Z_812A68A5_54B4_41E6_9E7C_C13AE88F7389_.wvu.FilterData" localSheetId="1" hidden="1">'Հ17 Այլընտրանքեր'!#REF!</definedName>
    <definedName name="Z_8142DDB2_02EA_452A_A334_47F8DB0CE47C_.wvu.FilterData" localSheetId="1" hidden="1">'Հ17 Այլընտրանքեր'!#REF!</definedName>
    <definedName name="Z_8149F2CA_3F2D_4013_9DD6_03403A594D34_.wvu.FilterData" localSheetId="1" hidden="1">'Հ17 Այլընտրանքեր'!#REF!</definedName>
    <definedName name="Z_81942033_131A_4D3F_9670_2DE5537B80F0_.wvu.FilterData" localSheetId="1" hidden="1">'Հ17 Այլընտրանքեր'!#REF!</definedName>
    <definedName name="Z_81EBD052_9467_4456_91D7_BD41740B9173_.wvu.FilterData" localSheetId="1" hidden="1">'Հ17 Այլընտրանքեր'!#REF!</definedName>
    <definedName name="Z_81EDF1B7_102C_43D6_962F_D95E78C5AB98_.wvu.FilterData" localSheetId="1" hidden="1">'Հ17 Այլընտրանքեր'!#REF!</definedName>
    <definedName name="Z_81F2EC12_8CF7_46B5_9DF1_3121BFFE0998_.wvu.FilterData" localSheetId="1" hidden="1">'Հ17 Այլընտրանքեր'!#REF!</definedName>
    <definedName name="Z_822A52C8_E4E6_4796_BFB9_320422AD5021_.wvu.FilterData" localSheetId="1" hidden="1">'Հ17 Այլընտրանքեր'!#REF!</definedName>
    <definedName name="Z_823CAF37_1C0B_4E5F_8190_C8792C3E51FE_.wvu.FilterData" localSheetId="1" hidden="1">'Հ17 Այլընտրանքեր'!#REF!</definedName>
    <definedName name="Z_8247B2DF_F51F_4013_A7B5_E6C244AB3526_.wvu.FilterData" localSheetId="1" hidden="1">'Հ17 Այլընտրանքեր'!#REF!</definedName>
    <definedName name="Z_8264A7E5_4A5A_4FBD_A180_0944C1722E1C_.wvu.FilterData" localSheetId="1" hidden="1">'Հ17 Այլընտրանքեր'!#REF!</definedName>
    <definedName name="Z_82EDC678_12AE_4277_B2B9_BA71B77B7BD2_.wvu.FilterData" localSheetId="1" hidden="1">'Հ17 Այլընտրանքեր'!#REF!</definedName>
    <definedName name="Z_83225C8F_06D6_4518_9DC0_D8438B5AE207_.wvu.FilterData" localSheetId="1" hidden="1">'Հ17 Այլընտրանքեր'!#REF!</definedName>
    <definedName name="Z_832AD094_8BF8_4AAB_8E56_39F24844395E_.wvu.FilterData" localSheetId="1" hidden="1">'Հ17 Այլընտրանքեր'!#REF!</definedName>
    <definedName name="Z_832C381F_32ED_4284_B955_CDCCD0AEEAF9_.wvu.FilterData" localSheetId="1" hidden="1">'Հ17 Այլընտրանքեր'!#REF!</definedName>
    <definedName name="Z_8351CA40_BB71_4EE7_B2DB_C04890420521_.wvu.FilterData" localSheetId="1" hidden="1">'Հ17 Այլընտրանքեր'!#REF!</definedName>
    <definedName name="Z_83BA5780_BC89_4846_8F77_3E25013CA494_.wvu.FilterData" localSheetId="1" hidden="1">'Հ17 Այլընտրանքեր'!#REF!</definedName>
    <definedName name="Z_83C5BBEB_FBAE_4607_8723_638663501D1A_.wvu.FilterData" localSheetId="1" hidden="1">'Հ17 Այլընտրանքեր'!#REF!</definedName>
    <definedName name="Z_83DC31FD_CFEA_4472_8B8A_D726F900116D_.wvu.FilterData" localSheetId="1" hidden="1">'Հ17 Այլընտրանքեր'!#REF!</definedName>
    <definedName name="Z_844D4844_87E0_475B_949B_7770A19630F5_.wvu.FilterData" localSheetId="1" hidden="1">'Հ17 Այլընտրանքեր'!#REF!</definedName>
    <definedName name="Z_847B381C_90BB_4651_8F70_D44E12A36D97_.wvu.FilterData" localSheetId="1" hidden="1">'Հ17 Այլընտրանքեր'!#REF!</definedName>
    <definedName name="Z_849B0E95_E53D_4B4C_ACB8_9087C30500D3_.wvu.FilterData" localSheetId="1" hidden="1">'Հ17 Այլընտրանքեր'!#REF!</definedName>
    <definedName name="Z_84A1CDD8_8F2F_4143_B2F1_734114216386_.wvu.FilterData" localSheetId="1" hidden="1">'Հ17 Այլընտրանքեր'!#REF!</definedName>
    <definedName name="Z_84D5F1B7_CD65_4D64_B590_8A85B426F535_.wvu.FilterData" localSheetId="1" hidden="1">'Հ17 Այլընտրանքեր'!#REF!</definedName>
    <definedName name="Z_84E9FD2D_3659_4FBB_BA69_CC5067CABE81_.wvu.FilterData" localSheetId="1" hidden="1">'Հ17 Այլընտրանքեր'!#REF!</definedName>
    <definedName name="Z_84FAE2C6_D09A_4002_867A_9B8AE5D1D697_.wvu.FilterData" localSheetId="1" hidden="1">'Հ17 Այլընտրանքեր'!#REF!</definedName>
    <definedName name="Z_851A7EAC_A8BF_49B1_83FD_6689602F8C4E_.wvu.FilterData" localSheetId="1" hidden="1">'Հ17 Այլընտրանքեր'!#REF!</definedName>
    <definedName name="Z_8543B107_6F89_4A5C_BD3F_F2ADFAAAE660_.wvu.Cols" localSheetId="1" hidden="1">'Հ17 Այլընտրանքեր'!#REF!,'Հ17 Այլընտրանքեր'!#REF!</definedName>
    <definedName name="Z_8543B107_6F89_4A5C_BD3F_F2ADFAAAE660_.wvu.FilterData" localSheetId="1" hidden="1">'Հ17 Այլընտրանքեր'!#REF!</definedName>
    <definedName name="Z_8543B107_6F89_4A5C_BD3F_F2ADFAAAE660_.wvu.PrintArea" localSheetId="1" hidden="1">'Հ17 Այլընտրանքեր'!#REF!</definedName>
    <definedName name="Z_8543B107_6F89_4A5C_BD3F_F2ADFAAAE660_.wvu.PrintTitles" localSheetId="1" hidden="1">'Հ17 Այլընտրանքեր'!$2:$2</definedName>
    <definedName name="Z_8550C43C_DBC3_41C9_A245_4ACACE87EC7E_.wvu.FilterData" localSheetId="1" hidden="1">'Հ17 Այլընտրանքեր'!#REF!</definedName>
    <definedName name="Z_857DFF81_74AD_486A_9908_8593D9646D72_.wvu.FilterData" localSheetId="1" hidden="1">'Հ17 Այլընտրանքեր'!#REF!</definedName>
    <definedName name="Z_858FA749_C97D_492B_AA82_73BDE126C979_.wvu.Cols" localSheetId="1" hidden="1">'Հ17 Այլընտրանքեր'!#REF!,'Հ17 Այլընտրանքեր'!#REF!,'Հ17 Այլընտրանքեր'!#REF!,'Հ17 Այլընտրանքեր'!$C:$C,'Հ17 Այլընտրանքեր'!#REF!</definedName>
    <definedName name="Z_858FA749_C97D_492B_AA82_73BDE126C979_.wvu.FilterData" localSheetId="1" hidden="1">'Հ17 Այլընտրանքեր'!#REF!</definedName>
    <definedName name="Z_858FA749_C97D_492B_AA82_73BDE126C979_.wvu.PrintArea" localSheetId="1" hidden="1">'Հ17 Այլընտրանքեր'!#REF!</definedName>
    <definedName name="Z_858FA749_C97D_492B_AA82_73BDE126C979_.wvu.PrintTitles" localSheetId="1" hidden="1">'Հ17 Այլընտրանքեր'!$2:$2</definedName>
    <definedName name="Z_858FA749_C97D_492B_AA82_73BDE126C979_.wvu.Rows" localSheetId="1" hidden="1">'Հ17 Այլընտրանքեր'!#REF!</definedName>
    <definedName name="Z_85B012D8_B7D7_4816_85E4_37BC882F676A_.wvu.FilterData" localSheetId="1" hidden="1">'Հ17 Այլընտրանքեր'!#REF!</definedName>
    <definedName name="Z_85B786F4_3814_4658_B66C_968A4E739E28_.wvu.FilterData" localSheetId="1" hidden="1">'Հ17 Այլընտրանքեր'!#REF!</definedName>
    <definedName name="Z_85DE0C5C_3021_4481_AD74_4930AEF972EC_.wvu.FilterData" localSheetId="1" hidden="1">'Հ17 Այլընտրանքեր'!#REF!</definedName>
    <definedName name="Z_860F9B0B_6C72_45B0_8CA8_269B16D58EA0_.wvu.FilterData" localSheetId="1" hidden="1">'Հ17 Այլընտրանքեր'!#REF!</definedName>
    <definedName name="Z_861B5875_32D4_4452_9533_EA6EB9D77182_.wvu.FilterData" localSheetId="1" hidden="1">'Հ17 Այլընտրանքեր'!#REF!</definedName>
    <definedName name="Z_864423A9_3245_4A78_801C_1457B69BD34C_.wvu.FilterData" localSheetId="1" hidden="1">'Հ17 Այլընտրանքեր'!#REF!</definedName>
    <definedName name="Z_86503EF1_8DE4_4951_A97A_10E008E9DD11_.wvu.FilterData" localSheetId="1" hidden="1">'Հ17 Այլընտրանքեր'!#REF!</definedName>
    <definedName name="Z_8650932C_DABF_4ABB_AB38_F44AC282E4CD_.wvu.FilterData" localSheetId="1" hidden="1">'Հ17 Այլընտրանքեր'!#REF!</definedName>
    <definedName name="Z_865B4BFD_9E54_4D20_9D73_7A7BE7DF044C_.wvu.FilterData" localSheetId="1" hidden="1">'Հ17 Այլընտրանքեր'!#REF!</definedName>
    <definedName name="Z_86D9562C_5C04_489A_847B_25557A12EA87_.wvu.FilterData" localSheetId="1" hidden="1">'Հ17 Այլընտրանքեր'!#REF!</definedName>
    <definedName name="Z_86F3F064_13FF_4548_968D_807834B6078D_.wvu.FilterData" localSheetId="1" hidden="1">'Հ17 Այլընտրանքեր'!#REF!</definedName>
    <definedName name="Z_86F6369F_ACC0_4562_840D_5C7EF5BDFC74_.wvu.FilterData" localSheetId="1" hidden="1">'Հ17 Այլընտրանքեր'!#REF!</definedName>
    <definedName name="Z_870643C6_8BFE_43E6_8903_B5337E077AD1_.wvu.FilterData" localSheetId="1" hidden="1">'Հ17 Այլընտրանքեր'!#REF!</definedName>
    <definedName name="Z_8706E9C1_93A4_4F0A_9F52_525FB9A7E7E0_.wvu.FilterData" localSheetId="1" hidden="1">'Հ17 Այլընտրանքեր'!#REF!</definedName>
    <definedName name="Z_872AA8CC_98D1_4B63_8C7E_141E604D7329_.wvu.FilterData" localSheetId="1" hidden="1">'Հ17 Այլընտրանքեր'!#REF!</definedName>
    <definedName name="Z_872CC125_9881_4ECF_9B63_5DF7FD517EB1_.wvu.FilterData" localSheetId="1" hidden="1">'Հ17 Այլընտրանքեր'!#REF!</definedName>
    <definedName name="Z_87515B3F_6106_4367_A95B_7A94793374BF_.wvu.FilterData" localSheetId="1" hidden="1">'Հ17 Այլընտրանքեր'!#REF!</definedName>
    <definedName name="Z_875DF11C_C264_4D12_8145_2E4AB3FA2157_.wvu.FilterData" localSheetId="1" hidden="1">'Հ17 Այլընտրանքեր'!#REF!</definedName>
    <definedName name="Z_87DC7623_470E_4FB8_B183_67CEF34C746A_.wvu.FilterData" localSheetId="1" hidden="1">'Հ17 Այլընտրանքեր'!#REF!</definedName>
    <definedName name="Z_87EBDD67_5BE9_4A76_9702_52D6580D2E96_.wvu.Cols" localSheetId="1" hidden="1">'Հ17 Այլընտրանքեր'!#REF!,'Հ17 Այլընտրանքեր'!#REF!,'Հ17 Այլընտրանքեր'!#REF!,'Հ17 Այլընտրանքեր'!#REF!,'Հ17 Այլընտրանքեր'!#REF!</definedName>
    <definedName name="Z_87EBDD67_5BE9_4A76_9702_52D6580D2E96_.wvu.FilterData" localSheetId="1" hidden="1">'Հ17 Այլընտրանքեր'!#REF!</definedName>
    <definedName name="Z_87EBDD67_5BE9_4A76_9702_52D6580D2E96_.wvu.PrintArea" localSheetId="1" hidden="1">'Հ17 Այլընտրանքեր'!#REF!</definedName>
    <definedName name="Z_87EBDD67_5BE9_4A76_9702_52D6580D2E96_.wvu.PrintTitles" localSheetId="1" hidden="1">'Հ17 Այլընտրանքեր'!$2:$2</definedName>
    <definedName name="Z_87EBDD67_5BE9_4A76_9702_52D6580D2E96_.wvu.Rows" localSheetId="1" hidden="1">'Հ17 Այլընտրանքեր'!#REF!,'Հ17 Այլընտրանքեր'!#REF!,'Հ17 Այլընտրանքեր'!$7:$7,'Հ17 Այլընտրանքեր'!$9:$13,'Հ17 Այլընտրանքեր'!$15:$47,'Հ17 Այլընտրանքեր'!#REF!,'Հ17 Այլընտրանքեր'!$48:$60,'Հ17 Այլընտրանքեր'!$62:$68,'Հ17 Այլընտրանքեր'!$70:$182,'Հ17 Այլընտրանքեր'!$184:$230,'Հ17 Այլընտրանքեր'!$232:$254,'Հ17 Այլընտրանքեր'!$255:$301,'Հ17 Այլընտրանքեր'!$303:$318,'Հ17 Այլընտրանքեր'!$319:$332,'Հ17 Այլընտրանքեր'!$334:$345,'Հ17 Այլընտրանքեր'!$347:$352,'Հ17 Այլընտրանքեր'!$354:$355,'Հ17 Այլընտրանքեր'!$357:$363,'Հ17 Այլընտրանքեր'!$364:$376,'Հ17 Այլընտրանքեր'!$378:$382,'Հ17 Այլընտրանքեր'!$383:$386,'Հ17 Այլընտրանքեր'!$388:$389,'Հ17 Այլընտրանքեր'!$390:$402,'Հ17 Այլընտրանքեր'!#REF!,'Հ17 Այլընտրանքեր'!$404:$409,'Հ17 Այլընտրանքեր'!$410:$425,'Հ17 Այլընտրանքեր'!$426:$426,'Հ17 Այլընտրանքեր'!$427:$434,'Հ17 Այլընտրանքեր'!#REF!,'Հ17 Այլընտրանքեր'!$437:$438,'Հ17 Այլընտրանքեր'!$440:$445,'Հ17 Այլընտրանքեր'!$447:$450,'Հ17 Այլընտրանքեր'!$451:$453,'Հ17 Այլընտրանքեր'!$460:$464,'Հ17 Այլընտրանքեր'!$465:$522,'Հ17 Այլընտրանքեր'!$523:$534,'Հ17 Այլընտրանքեր'!$536:$537,'Հ17 Այլընտրանքեր'!$539:$547,'Հ17 Այլընտրանքեր'!$549:$550,'Հ17 Այլընտրանքեր'!$551:$553,'Հ17 Այլընտրանքեր'!$554:$556,'Հ17 Այլընտրանքեր'!$557:$559,'Հ17 Այլընտրանքեր'!$561:$564,'Հ17 Այլընտրանքեր'!$565:$567,'Հ17 Այլընտրանքեր'!$568:$574,'Հ17 Այլընտրանքեր'!$575:$575,'Հ17 Այլընտրանքեր'!#REF!,'Հ17 Այլընտրանքեր'!#REF!,'Հ17 Այլընտրանքեր'!$576:$576,'Հ17 Այլընտրանքեր'!$577:$579,'Հ17 Այլընտրանքեր'!$580:$581,'Հ17 Այլընտրանքեր'!$583:$585,'Հ17 Այլընտրանքեր'!$587:$588,'Հ17 Այլընտրանքեր'!$589:$591,'Հ17 Այլընտրանքեր'!#REF!,'Հ17 Այլընտրանքեր'!$593:$595,'Հ17 Այլընտրանքեր'!#REF!,'Հ17 Այլընտրանքեր'!$597:$597,'Հ17 Այլընտրանքեր'!#REF!,'Հ17 Այլընտրանքեր'!$599:$601,'Հ17 Այլընտրանքեր'!$602:$602,'Հ17 Այլընտրանքեր'!$604:$604,'Հ17 Այլընտրանքեր'!$606:$607,'Հ17 Այլընտրանքեր'!$609:$612,'Հ17 Այլընտրանքեր'!$613:$614,'Հ17 Այլընտրանքեր'!$616:$616,'Հ17 Այլընտրանքեր'!#REF!,'Հ17 Այլընտրանքեր'!$618:$623,'Հ17 Այլընտրանքեր'!#REF!,'Հ17 Այլընտրանքեր'!#REF!</definedName>
    <definedName name="Z_881733CF_77FA_404D_91BD_41FF51942C07_.wvu.FilterData" localSheetId="1" hidden="1">'Հ17 Այլընտրանքեր'!#REF!</definedName>
    <definedName name="Z_8862D84B_6BEE_42F7_98DF_8CCC935A5270_.wvu.FilterData" localSheetId="1" hidden="1">'Հ17 Այլընտրանքեր'!#REF!</definedName>
    <definedName name="Z_8867F8D2_74BF_48DD_B1BB_11449840E638_.wvu.FilterData" localSheetId="1" hidden="1">'Հ17 Այլընտրանքեր'!#REF!</definedName>
    <definedName name="Z_88B25593_A3B2_4268_BFF3_47CCC644C14E_.wvu.FilterData" localSheetId="1" hidden="1">'Հ17 Այլընտրանքեր'!#REF!</definedName>
    <definedName name="Z_88E36B19_C109_45D6_AFAE_0BCB608C7132_.wvu.FilterData" localSheetId="1" hidden="1">'Հ17 Այլընտրանքեր'!#REF!</definedName>
    <definedName name="Z_88ED54A2_A150_43A0_89EB_F43A8AAD5AB8_.wvu.FilterData" localSheetId="1" hidden="1">'Հ17 Այլընտրանքեր'!#REF!</definedName>
    <definedName name="Z_89082CB5_BDA8_4814_9063_ED4CF0D1EA51_.wvu.FilterData" localSheetId="1" hidden="1">'Հ17 Այլընտրանքեր'!#REF!</definedName>
    <definedName name="Z_899B2643_25FC_414D_9EA0_F582C5B85030_.wvu.FilterData" localSheetId="1" hidden="1">'Հ17 Այլընտրանքեր'!#REF!</definedName>
    <definedName name="Z_89B02814_5D58_4BC2_8696_2C78DD721401_.wvu.FilterData" localSheetId="1" hidden="1">'Հ17 Այլընտրանքեր'!#REF!</definedName>
    <definedName name="Z_89DE85E7_CE2D_4DB2_8E9F_129F54FA9EEF_.wvu.FilterData" localSheetId="1" hidden="1">'Հ17 Այլընտրանքեր'!#REF!</definedName>
    <definedName name="Z_8A088AD5_3765_4B47_9431_E64C9EBCB597_.wvu.FilterData" localSheetId="1" hidden="1">'Հ17 Այլընտրանքեր'!#REF!</definedName>
    <definedName name="Z_8A57DD02_ECA7_4D10_BFFB_B4039A58F69F_.wvu.FilterData" localSheetId="1" hidden="1">'Հ17 Այլընտրանքեր'!#REF!</definedName>
    <definedName name="Z_8A5ABBE2_B935_4F41_BA55_FAC4D03D5677_.wvu.FilterData" localSheetId="1" hidden="1">'Հ17 Այլընտրանքեր'!#REF!</definedName>
    <definedName name="Z_8A78E5E5_1886_4BF7_945B_B3D616E69EC6_.wvu.FilterData" localSheetId="1" hidden="1">'Հ17 Այլընտրանքեր'!#REF!</definedName>
    <definedName name="Z_8A7C99F4_75EF_4E8A_82FE_5A7623053904_.wvu.FilterData" localSheetId="1" hidden="1">'Հ17 Այլընտրանքեր'!#REF!</definedName>
    <definedName name="Z_8A8507DE_A866_4945_8F08_8228245E6009_.wvu.FilterData" localSheetId="1" hidden="1">'Հ17 Այլընտրանքեր'!#REF!</definedName>
    <definedName name="Z_8A911061_610B_4DD4_BEEE_FDEE7D6FFE6E_.wvu.FilterData" localSheetId="1" hidden="1">'Հ17 Այլընտրանքեր'!#REF!</definedName>
    <definedName name="Z_8AA5E8EC_08C6_4ECE_AB32_DBB1B4EAAFF3_.wvu.FilterData" localSheetId="1" hidden="1">'Հ17 Այլընտրանքեր'!#REF!</definedName>
    <definedName name="Z_8AE27CBA_65DB_4D89_82FB_9268D3BF52AA_.wvu.FilterData" localSheetId="1" hidden="1">'Հ17 Այլընտրանքեր'!#REF!</definedName>
    <definedName name="Z_8AFF77C2_5E6F_4499_8DC7_7139B50B9DC4_.wvu.FilterData" localSheetId="1" hidden="1">'Հ17 Այլընտրանքեր'!#REF!</definedName>
    <definedName name="Z_8B2F6D1E_B476_4B30_A91D_230684CCFBC5_.wvu.FilterData" localSheetId="1" hidden="1">'Հ17 Այլընտրանքեր'!#REF!</definedName>
    <definedName name="Z_8B466330_0BE7_4C7C_87DB_80390B55E20F_.wvu.FilterData" localSheetId="1" hidden="1">'Հ17 Այլընտրանքեր'!#REF!</definedName>
    <definedName name="Z_8B658871_B3B8_49DD_803A_9DA90B88D76B_.wvu.FilterData" localSheetId="1" hidden="1">'Հ17 Այլընտրանքեր'!#REF!</definedName>
    <definedName name="Z_8B756653_40B0_4E0C_8C8F_780B28226FDC_.wvu.FilterData" localSheetId="1" hidden="1">'Հ17 Այլընտրանքեր'!#REF!</definedName>
    <definedName name="Z_8B78CE99_680E_41E8_BE12_E7D55A8237C9_.wvu.FilterData" localSheetId="1" hidden="1">'Հ17 Այլընտրանքեր'!#REF!</definedName>
    <definedName name="Z_8BB65D42_DCDD_4BAF_9BDB_A677EF24A810_.wvu.FilterData" localSheetId="1" hidden="1">'Հ17 Այլընտրանքեր'!#REF!</definedName>
    <definedName name="Z_8BE42856_A62E_466F_AF9E_5464D87A1CD1_.wvu.FilterData" localSheetId="1" hidden="1">'Հ17 Այլընտրանքեր'!#REF!</definedName>
    <definedName name="Z_8BEE7ACC_349B_4EC9_B4F6_1C6545C331B2_.wvu.FilterData" localSheetId="1" hidden="1">'Հ17 Այլընտրանքեր'!#REF!</definedName>
    <definedName name="Z_8C581A31_4C65_4191_B0A1_4DC120849D5F_.wvu.Cols" localSheetId="1" hidden="1">'Հ17 Այլընտրանքեր'!#REF!,'Հ17 Այլընտրանքեր'!#REF!,'Հ17 Այլընտրանքեր'!#REF!,'Հ17 Այլընտրանքեր'!#REF!,'Հ17 Այլընտրանքեր'!#REF!,'Հ17 Այլընտրանքեր'!#REF!</definedName>
    <definedName name="Z_8C581A31_4C65_4191_B0A1_4DC120849D5F_.wvu.FilterData" localSheetId="1" hidden="1">'Հ17 Այլընտրանքեր'!#REF!</definedName>
    <definedName name="Z_8C581A31_4C65_4191_B0A1_4DC120849D5F_.wvu.PrintArea" localSheetId="1" hidden="1">'Հ17 Այլընտրանքեր'!#REF!</definedName>
    <definedName name="Z_8C581A31_4C65_4191_B0A1_4DC120849D5F_.wvu.PrintTitles" localSheetId="1" hidden="1">'Հ17 Այլընտրանքեր'!$2:$2</definedName>
    <definedName name="Z_8C581A31_4C65_4191_B0A1_4DC120849D5F_.wvu.Rows" localSheetId="1" hidden="1">'Հ17 Այլընտրանքեր'!#REF!</definedName>
    <definedName name="Z_8CBBA770_CFF5_4F4E_8A38_7341F380C49E_.wvu.FilterData" localSheetId="1" hidden="1">'Հ17 Այլընտրանքեր'!#REF!</definedName>
    <definedName name="Z_8CBD6DBD_C973_4AA1_999A_9DF99B2A8404_.wvu.FilterData" localSheetId="1" hidden="1">'Հ17 Այլընտրանքեր'!#REF!</definedName>
    <definedName name="Z_8CCAA5FB_5094_4930_9FF2_A176A39AD17C_.wvu.FilterData" localSheetId="1" hidden="1">'Հ17 Այլընտրանքեր'!#REF!</definedName>
    <definedName name="Z_8D054767_CDFD_400E_8835_98422309F161_.wvu.FilterData" localSheetId="1" hidden="1">'Հ17 Այլընտրանքեր'!#REF!</definedName>
    <definedName name="Z_8D5933CF_850E_43FE_907C_5530CF9555E0_.wvu.FilterData" localSheetId="1" hidden="1">'Հ17 Այլընտրանքեր'!#REF!</definedName>
    <definedName name="Z_8DDF36FD_C64A_4410_998B_64F8EFB7D5A8_.wvu.FilterData" localSheetId="1" hidden="1">'Հ17 Այլընտրանքեր'!#REF!</definedName>
    <definedName name="Z_8E036D02_A67B_475E_AC8B_87164D1A8F84_.wvu.Cols" localSheetId="1" hidden="1">'Հ17 Այլընտրանքեր'!$C:$C,'Հ17 Այլընտրանքեր'!#REF!,'Հ17 Այլընտրանքեր'!#REF!,'Հ17 Այլընտրանքեր'!#REF!</definedName>
    <definedName name="Z_8E036D02_A67B_475E_AC8B_87164D1A8F84_.wvu.FilterData" localSheetId="1" hidden="1">'Հ17 Այլընտրանքեր'!#REF!</definedName>
    <definedName name="Z_8E036D02_A67B_475E_AC8B_87164D1A8F84_.wvu.PrintArea" localSheetId="1" hidden="1">'Հ17 Այլընտրանքեր'!#REF!</definedName>
    <definedName name="Z_8E036D02_A67B_475E_AC8B_87164D1A8F84_.wvu.PrintTitles" localSheetId="1" hidden="1">'Հ17 Այլընտրանքեր'!$2:$2</definedName>
    <definedName name="Z_8E09BAB1_AC29_4C6F_8D82_EA1005447C92_.wvu.FilterData" localSheetId="1" hidden="1">'Հ17 Այլընտրանքեր'!#REF!</definedName>
    <definedName name="Z_8E0F8044_A054_4DA6_9B16_7D7243ABFBEC_.wvu.FilterData" localSheetId="1" hidden="1">'Հ17 Այլընտրանքեր'!#REF!</definedName>
    <definedName name="Z_8E253606_36FD_4605_A947_A60ADC08AE3B_.wvu.FilterData" localSheetId="1" hidden="1">'Հ17 Այլընտրանքեր'!#REF!</definedName>
    <definedName name="Z_8E347055_42A0_4003_AA7B_E5502FD0576B_.wvu.FilterData" localSheetId="1" hidden="1">'Հ17 Այլընտրանքեր'!#REF!</definedName>
    <definedName name="Z_8E4ABD4D_1EE8_4EA7_BE44_B698A89E8780_.wvu.FilterData" localSheetId="1" hidden="1">'Հ17 Այլընտրանքեր'!#REF!</definedName>
    <definedName name="Z_8E86E125_CA34_49A6_ADB3_6FC326442DC0_.wvu.FilterData" localSheetId="1" hidden="1">'Հ17 Այլընտրանքեր'!#REF!</definedName>
    <definedName name="Z_8EBA0E57_7B19_40DA_9674_249D257FDE56_.wvu.FilterData" localSheetId="1" hidden="1">'Հ17 Այլընտրանքեր'!#REF!</definedName>
    <definedName name="Z_8ECD8F4B_ABDE_482A_ACDD_66625C35C9B4_.wvu.FilterData" localSheetId="1" hidden="1">'Հ17 Այլընտրանքեր'!#REF!</definedName>
    <definedName name="Z_8F47B265_DA34_4DBD_877F_39A6A5B2402F_.wvu.FilterData" localSheetId="1" hidden="1">'Հ17 Այլընտրանքեր'!#REF!</definedName>
    <definedName name="Z_8F53ADB1_3292_486E_A5FE_4A6104ED5C2F_.wvu.FilterData" localSheetId="1" hidden="1">'Հ17 Այլընտրանքեր'!#REF!</definedName>
    <definedName name="Z_8F6C9F09_23AE_4DB9_BBFB_73B8ED99240C_.wvu.FilterData" localSheetId="1" hidden="1">'Հ17 Այլընտրանքեր'!#REF!</definedName>
    <definedName name="Z_8F6C9F09_23AE_4DB9_BBFB_73B8ED99240C_.wvu.PrintArea" localSheetId="1" hidden="1">'Հ17 Այլընտրանքեր'!#REF!</definedName>
    <definedName name="Z_8F6C9F09_23AE_4DB9_BBFB_73B8ED99240C_.wvu.PrintTitles" localSheetId="1" hidden="1">'Հ17 Այլընտրանքեր'!$2:$2</definedName>
    <definedName name="Z_8F6C9F09_23AE_4DB9_BBFB_73B8ED99240C_.wvu.Rows" localSheetId="1" hidden="1">'Հ17 Այլընտրանքեր'!#REF!</definedName>
    <definedName name="Z_8F974A43_6CCD_4645_81AD_F08EF1ECBE97_.wvu.FilterData" localSheetId="1" hidden="1">'Հ17 Այլընտրանքեր'!#REF!</definedName>
    <definedName name="Z_8FA3B50B_5024_4F48_A474_568BE64EA58D_.wvu.FilterData" localSheetId="1" hidden="1">'Հ17 Այլընտրանքեր'!#REF!</definedName>
    <definedName name="Z_8FAB38C0_F8AF_4E01_9697_6A3D47E46B91_.wvu.FilterData" localSheetId="1" hidden="1">'Հ17 Այլընտրանքեր'!#REF!</definedName>
    <definedName name="Z_8FCD177D_3CE9_45FD_AAF7_22EB4994E8DA_.wvu.FilterData" localSheetId="1" hidden="1">'Հ17 Այլընտրանքեր'!#REF!</definedName>
    <definedName name="Z_8FFCA559_49D9_4320_89C3_542DC95B85F9_.wvu.FilterData" localSheetId="1" hidden="1">'Հ17 Այլընտրանքեր'!#REF!</definedName>
    <definedName name="Z_9012692E_B13F_4A16_BE3E_91C11C3F9ACE_.wvu.FilterData" localSheetId="1" hidden="1">'Հ17 Այլընտրանքեր'!#REF!</definedName>
    <definedName name="Z_9099C062_BE77_4FD9_82A6_CD68FA3DD993_.wvu.FilterData" localSheetId="1" hidden="1">'Հ17 Այլընտրանքեր'!#REF!</definedName>
    <definedName name="Z_90B37B39_7EA3_4277_994A_842D2FC16C3F_.wvu.FilterData" localSheetId="1" hidden="1">'Հ17 Այլընտրանքեր'!#REF!</definedName>
    <definedName name="Z_90B41D88_3788_434D_9564_A204E1882ED1_.wvu.FilterData" localSheetId="1" hidden="1">'Հ17 Այլընտրանքեր'!#REF!</definedName>
    <definedName name="Z_90E8053B_082E_48EB_8555_016AC4527578_.wvu.Cols" localSheetId="1" hidden="1">'Հ17 Այլընտրանքեր'!#REF!,'Հ17 Այլընտրանքեր'!$C:$C</definedName>
    <definedName name="Z_90E8053B_082E_48EB_8555_016AC4527578_.wvu.FilterData" localSheetId="1" hidden="1">'Հ17 Այլընտրանքեր'!#REF!</definedName>
    <definedName name="Z_90E8053B_082E_48EB_8555_016AC4527578_.wvu.PrintArea" localSheetId="1" hidden="1">'Հ17 Այլընտրանքեր'!#REF!</definedName>
    <definedName name="Z_90E8053B_082E_48EB_8555_016AC4527578_.wvu.PrintTitles" localSheetId="1" hidden="1">'Հ17 Այլընտրանքեր'!$2:$2</definedName>
    <definedName name="Z_90E8053B_082E_48EB_8555_016AC4527578_.wvu.Rows" localSheetId="1" hidden="1">'Հ17 Այլընտրանքեր'!#REF!</definedName>
    <definedName name="Z_91296FC0_5362_4A23_A313_44491E52CC1B_.wvu.FilterData" localSheetId="1" hidden="1">'Հ17 Այլընտրանքեր'!#REF!</definedName>
    <definedName name="Z_91370D8A_1559_4500_A74A_621276666A72_.wvu.FilterData" localSheetId="1" hidden="1">'Հ17 Այլընտրանքեր'!#REF!</definedName>
    <definedName name="Z_9149D9D6_B2F7_4CD0_8183_0D1C74387F44_.wvu.FilterData" localSheetId="1" hidden="1">'Հ17 Այլընտրանքեր'!#REF!</definedName>
    <definedName name="Z_915D0820_40BD_4949_8BD0_2998C7ABA47C_.wvu.FilterData" localSheetId="1" hidden="1">'Հ17 Այլընտրանքեր'!#REF!</definedName>
    <definedName name="Z_91D330D2_198A_41AD_BD36_8CC5401F3D3B_.wvu.FilterData" localSheetId="1" hidden="1">'Հ17 Այլընտրանքեր'!#REF!</definedName>
    <definedName name="Z_920A5FCE_66F4_4881_95CB_2E508276FC64_.wvu.FilterData" localSheetId="1" hidden="1">'Հ17 Այլընտրանքեր'!#REF!</definedName>
    <definedName name="Z_920DABC2_402C_4E71_8759_380C555CA30A_.wvu.FilterData" localSheetId="1" hidden="1">'Հ17 Այլընտրանքեր'!#REF!</definedName>
    <definedName name="Z_920E56AF_5CD2_41EE_A6FB_C732AD9297FB_.wvu.FilterData" localSheetId="1" hidden="1">'Հ17 Այլընտրանքեր'!#REF!</definedName>
    <definedName name="Z_922C7EE2_95BD_4053_853C_951C2BF7C658_.wvu.FilterData" localSheetId="1" hidden="1">'Հ17 Այլընտրանքեր'!#REF!</definedName>
    <definedName name="Z_922D11A0_639E_496C_B0C8_D188C31E223E_.wvu.FilterData" localSheetId="1" hidden="1">'Հ17 Այլընտրանքեր'!#REF!</definedName>
    <definedName name="Z_92561732_8105_4AC4_87ED_D719D13FA918_.wvu.FilterData" localSheetId="1" hidden="1">'Հ17 Այլընտրանքեր'!#REF!</definedName>
    <definedName name="Z_92778B07_8E97_47AC_8A67_CA438B3EA65A_.wvu.FilterData" localSheetId="1" hidden="1">'Հ17 Այլընտրանքեր'!#REF!</definedName>
    <definedName name="Z_92B78ED9_2D42_4B3D_91A0_AE0D958B7E9E_.wvu.FilterData" localSheetId="1" hidden="1">'Հ17 Այլընտրանքեր'!#REF!</definedName>
    <definedName name="Z_92C03333_43C2_4E1B_98A4_E28459CEA511_.wvu.FilterData" localSheetId="1" hidden="1">'Հ17 Այլընտրանքեր'!#REF!</definedName>
    <definedName name="Z_92F1496D_283C_4092_8A3B_5AD6F4F34499_.wvu.FilterData" localSheetId="1" hidden="1">'Հ17 Այլընտրանքեր'!#REF!</definedName>
    <definedName name="Z_934ABC67_9C5D_436D_8E44_0E64A1AFBEE7_.wvu.FilterData" localSheetId="1" hidden="1">'Հ17 Այլընտրանքեր'!#REF!</definedName>
    <definedName name="Z_9382433A_C8E8_46AF_AC71_8C88D2EFDDCF_.wvu.FilterData" localSheetId="1" hidden="1">'Հ17 Այլընտրանքեր'!#REF!</definedName>
    <definedName name="Z_93DD5577_C985_4450_B078_A5945581F12D_.wvu.FilterData" localSheetId="1" hidden="1">'Հ17 Այլընտրանքեր'!#REF!</definedName>
    <definedName name="Z_93EBAF89_7496_442D_AFC3_379CFB382247_.wvu.FilterData" localSheetId="1" hidden="1">'Հ17 Այլընտրանքեր'!#REF!</definedName>
    <definedName name="Z_943A1449_BD62_416E_955E_72F0C42033E4_.wvu.FilterData" localSheetId="1" hidden="1">'Հ17 Այլընտրանքեր'!#REF!</definedName>
    <definedName name="Z_94672958_445F_48AE_B1CD_121CE083D1AD_.wvu.FilterData" localSheetId="1" hidden="1">'Հ17 Այլընտրանքեր'!#REF!</definedName>
    <definedName name="Z_947D822D_5E4C_4FC0_825B_C43D39EC6CCF_.wvu.FilterData" localSheetId="1" hidden="1">'Հ17 Այլընտրանքեր'!#REF!</definedName>
    <definedName name="Z_9492EEA9_81A5_49C4_89B8_8F4ED3C9CF41_.wvu.FilterData" localSheetId="1" hidden="1">'Հ17 Այլընտրանքեր'!#REF!</definedName>
    <definedName name="Z_94AD3B10_39B6_4652_A92C_583AEE9D4950_.wvu.Cols" localSheetId="1" hidden="1">'Հ17 Այլընտրանքեր'!#REF!,'Հ17 Այլընտրանքեր'!#REF!,'Հ17 Այլընտրանքեր'!#REF!,'Հ17 Այլընտրանքեր'!$C:$C</definedName>
    <definedName name="Z_94AD3B10_39B6_4652_A92C_583AEE9D4950_.wvu.FilterData" localSheetId="1" hidden="1">'Հ17 Այլընտրանքեր'!#REF!</definedName>
    <definedName name="Z_94AD3B10_39B6_4652_A92C_583AEE9D4950_.wvu.PrintArea" localSheetId="1" hidden="1">'Հ17 Այլընտրանքեր'!#REF!</definedName>
    <definedName name="Z_94AD3B10_39B6_4652_A92C_583AEE9D4950_.wvu.PrintTitles" localSheetId="1" hidden="1">'Հ17 Այլընտրանքեր'!$2:$2</definedName>
    <definedName name="Z_94AD3B10_39B6_4652_A92C_583AEE9D4950_.wvu.Rows" localSheetId="1" hidden="1">'Հ17 Այլընտրանքեր'!#REF!</definedName>
    <definedName name="Z_94B26F2E_EB83_4E6F_AF35_3171EB70D93E_.wvu.FilterData" localSheetId="1" hidden="1">'Հ17 Այլընտրանքեր'!#REF!</definedName>
    <definedName name="Z_9531B988_5ABC_4569_B4E9_8D2A2A08DE48_.wvu.FilterData" localSheetId="1" hidden="1">'Հ17 Այլընտրանքեր'!#REF!</definedName>
    <definedName name="Z_95585EB5_86FF_43FE_B71F_224169C21061_.wvu.FilterData" localSheetId="1" hidden="1">'Հ17 Այլընտրանքեր'!#REF!</definedName>
    <definedName name="Z_955C2955_F0DE_4884_B7DA_677335568AEE_.wvu.FilterData" localSheetId="1" hidden="1">'Հ17 Այլընտրանքեր'!#REF!</definedName>
    <definedName name="Z_957D52FC_FF11_42CC_AA4E_8931076107DB_.wvu.FilterData" localSheetId="1" hidden="1">'Հ17 Այլընտրանքեր'!#REF!</definedName>
    <definedName name="Z_9581553B_FEDE_4B23_9792_DEB95C1444F7_.wvu.FilterData" localSheetId="1" hidden="1">'Հ17 Այլընտրանքեր'!#REF!</definedName>
    <definedName name="Z_95A16BCA_DE87_49F9_B5DF_1B7C530599A9_.wvu.FilterData" localSheetId="1" hidden="1">'Հ17 Այլընտրանքեր'!#REF!</definedName>
    <definedName name="Z_95AEE687_947A_4708_A8F8_59625C862085_.wvu.FilterData" localSheetId="1" hidden="1">'Հ17 Այլընտրանքեր'!#REF!</definedName>
    <definedName name="Z_95D70688_3F36_40A0_9956_24E882D2A203_.wvu.FilterData" localSheetId="1" hidden="1">'Հ17 Այլընտրանքեր'!#REF!</definedName>
    <definedName name="Z_95D94E8C_188C_4AC3_AF2E_FDB4FDC30818_.wvu.FilterData" localSheetId="1" hidden="1">'Հ17 Այլընտրանքեր'!#REF!</definedName>
    <definedName name="Z_95DAD026_DFD2_41B0_BEC8_86CFD41B55F8_.wvu.FilterData" localSheetId="1" hidden="1">'Հ17 Այլընտրանքեր'!#REF!</definedName>
    <definedName name="Z_960B2947_B7FA_4D7F_B208_13B5B077AEFF_.wvu.FilterData" localSheetId="1" hidden="1">'Հ17 Այլընտրանքեր'!#REF!</definedName>
    <definedName name="Z_961E9089_BD91_4A87_AC39_A13C77BADF12_.wvu.FilterData" localSheetId="1" hidden="1">'Հ17 Այլընտրանքեր'!#REF!</definedName>
    <definedName name="Z_964172E4_94F7_440E_AEE5_95FD707834D1_.wvu.FilterData" localSheetId="1" hidden="1">'Հ17 Այլընտրանքեր'!#REF!</definedName>
    <definedName name="Z_9653AC63_863F_46D3_85F9_990FDFC2FF39_.wvu.FilterData" localSheetId="1" hidden="1">'Հ17 Այլընտրանքեր'!#REF!</definedName>
    <definedName name="Z_9658D508_C096_40B7_83A4_CD310B95F073_.wvu.FilterData" localSheetId="1" hidden="1">'Հ17 Այլընտրանքեր'!#REF!</definedName>
    <definedName name="Z_970356E8_D9A7_448E_8E1F_0832F9532A3C_.wvu.FilterData" localSheetId="1" hidden="1">'Հ17 Այլընտրանքեր'!#REF!</definedName>
    <definedName name="Z_970953CB_74A4_42D6_89AE_983ACDBB60A6_.wvu.FilterData" localSheetId="1" hidden="1">'Հ17 Այլընտրանքեր'!#REF!</definedName>
    <definedName name="Z_9727B7E2_76AB_4A9A_AC1F_A7D4318C0D80_.wvu.FilterData" localSheetId="1" hidden="1">'Հ17 Այլընտրանքեր'!#REF!</definedName>
    <definedName name="Z_97ABCF15_996E_4493_9FCE_5128A8F1C322_.wvu.FilterData" localSheetId="1" hidden="1">'Հ17 Այլընտրանքեր'!#REF!</definedName>
    <definedName name="Z_97C94CAB_F59F_47F1_8F63_2D4AD57BC0EA_.wvu.FilterData" localSheetId="1" hidden="1">'Հ17 Այլընտրանքեր'!#REF!</definedName>
    <definedName name="Z_97CC6D63_62C4_41D3_98BA_876C8789807F_.wvu.FilterData" localSheetId="1" hidden="1">'Հ17 Այլընտրանքեր'!#REF!</definedName>
    <definedName name="Z_9805A07F_6BDE_4F23_BE08_BA127AB69295_.wvu.FilterData" localSheetId="1" hidden="1">'Հ17 Այլընտրանքեր'!#REF!</definedName>
    <definedName name="Z_9818E116_D557_447B_A1D1_56D60C8D79CF_.wvu.FilterData" localSheetId="1" hidden="1">'Հ17 Այլընտրանքեր'!#REF!</definedName>
    <definedName name="Z_982FC12E_D0B6_469B_B456_6C0EFC78F556_.wvu.FilterData" localSheetId="1" hidden="1">'Հ17 Այլընտրանքեր'!#REF!</definedName>
    <definedName name="Z_983FD80A_E4A9_4AEB_BD88_00E056C10552_.wvu.FilterData" localSheetId="1" hidden="1">'Հ17 Այլընտրանքեր'!#REF!</definedName>
    <definedName name="Z_98525393_E2D1_4013_B1EC_83DB1C7F12AF_.wvu.FilterData" localSheetId="1" hidden="1">'Հ17 Այլընտրանքեր'!#REF!</definedName>
    <definedName name="Z_9881A327_7648_4128_9A07_4A5B4085633D_.wvu.FilterData" localSheetId="1" hidden="1">'Հ17 Այլընտրանքեր'!#REF!</definedName>
    <definedName name="Z_988D2341_4B0A_49FE_8223_0CC93471D1E1_.wvu.FilterData" localSheetId="1" hidden="1">'Հ17 Այլընտրանքեր'!#REF!</definedName>
    <definedName name="Z_98DDAB86_9AB0_4DA9_86B8_36FEC25D09B5_.wvu.FilterData" localSheetId="1" hidden="1">'Հ17 Այլընտրանքեր'!#REF!</definedName>
    <definedName name="Z_991DD36F_0913_4E6E_82EA_8A2610A15B7A_.wvu.FilterData" localSheetId="1" hidden="1">'Հ17 Այլընտրանքեր'!#REF!</definedName>
    <definedName name="Z_991E0C35_D8F1_456A_9FE5_3F5E1D9828D4_.wvu.FilterData" localSheetId="1" hidden="1">'Հ17 Այլընտրանքեր'!#REF!</definedName>
    <definedName name="Z_994F5910_B020_4A10_A407_9B3BD0EFB425_.wvu.FilterData" localSheetId="1" hidden="1">'Հ17 Այլընտրանքեր'!#REF!</definedName>
    <definedName name="Z_99AA2C9F_A67B_42A9_B6FF_58BEF422419D_.wvu.FilterData" localSheetId="1" hidden="1">'Հ17 Այլընտրանքեր'!#REF!</definedName>
    <definedName name="Z_99CA593B_1191_4051_96A3_1B3038010530_.wvu.FilterData" localSheetId="1" hidden="1">'Հ17 Այլընտրանքեր'!#REF!</definedName>
    <definedName name="Z_99D5076F_39DD_4544_9587_CBBDE0F25E20_.wvu.FilterData" localSheetId="1" hidden="1">'Հ17 Այլընտրանքեր'!#REF!</definedName>
    <definedName name="Z_9A348C81_B569_4EB5_8FB3_143331BFF9A8_.wvu.FilterData" localSheetId="1" hidden="1">'Հ17 Այլընտրանքեր'!#REF!</definedName>
    <definedName name="Z_9A5E746F_8701_4D30_A1BA_1CA51E77D761_.wvu.FilterData" localSheetId="1" hidden="1">'Հ17 Այլընտրանքեր'!#REF!</definedName>
    <definedName name="Z_9A6C139C_581D_4D54_8443_1A11171FF151_.wvu.FilterData" localSheetId="1" hidden="1">'Հ17 Այլընտրանքեր'!#REF!</definedName>
    <definedName name="Z_9A6DC773_3373_43A6_B3BF_90B7483D14E5_.wvu.FilterData" localSheetId="1" hidden="1">'Հ17 Այլընտրանքեր'!#REF!</definedName>
    <definedName name="Z_9ACA9641_49D9_4D0D_BC02_BCDCE3ACF7E9_.wvu.FilterData" localSheetId="1" hidden="1">'Հ17 Այլընտրանքեր'!#REF!</definedName>
    <definedName name="Z_9AD3D454_7979_4B4A_85C5_864CE839C1C5_.wvu.FilterData" localSheetId="1" hidden="1">'Հ17 Այլընտրանքեր'!#REF!</definedName>
    <definedName name="Z_9BBBC60E_96DC_4D03_AB1C_F606D3BE1AA0_.wvu.FilterData" localSheetId="1" hidden="1">'Հ17 Այլընտրանքեր'!#REF!</definedName>
    <definedName name="Z_9BCA6284_E18A_49EE_9DF1_1E72E7D0828A_.wvu.FilterData" localSheetId="1" hidden="1">'Հ17 Այլընտրանքեր'!#REF!</definedName>
    <definedName name="Z_9C008801_C9ED_4646_A0C7_BD85AB37ADC2_.wvu.FilterData" localSheetId="1" hidden="1">'Հ17 Այլընտրանքեր'!#REF!</definedName>
    <definedName name="Z_9C0502FB_B74C_4135_ACE3_B8FBAE2DB3F8_.wvu.FilterData" localSheetId="1" hidden="1">'Հ17 Այլընտրանքեր'!#REF!</definedName>
    <definedName name="Z_9C17AAD9_7F00_4D4E_A64C_0B042B83EAAE_.wvu.FilterData" localSheetId="1" hidden="1">'Հ17 Այլընտրանքեր'!#REF!</definedName>
    <definedName name="Z_9C1ACA1B_BEFB_4912_92AA_941246BE6D6B_.wvu.FilterData" localSheetId="1" hidden="1">'Հ17 Այլընտրանքեր'!#REF!</definedName>
    <definedName name="Z_9C9295C9_2668_4EC1_AE8B_DD2480DD7EA5_.wvu.FilterData" localSheetId="1" hidden="1">'Հ17 Այլընտրանքեր'!#REF!</definedName>
    <definedName name="Z_9C9B3579_8E16_4916_B916_5735A567784E_.wvu.FilterData" localSheetId="1" hidden="1">'Հ17 Այլընտրանքեր'!#REF!</definedName>
    <definedName name="Z_9CA2C391_A464_48EC_AF0D_6377A51881EF_.wvu.FilterData" localSheetId="1" hidden="1">'Հ17 Այլընտրանքեր'!#REF!</definedName>
    <definedName name="Z_9CAEC6AD_F0C5_4329_92A2_CF15E1418BA2_.wvu.FilterData" localSheetId="1" hidden="1">'Հ17 Այլընտրանքեր'!#REF!</definedName>
    <definedName name="Z_9CAF64B4_C23E_419C_A3AD_5826C9A2968A_.wvu.FilterData" localSheetId="1" hidden="1">'Հ17 Այլընտրանքեր'!#REF!</definedName>
    <definedName name="Z_9CB5E009_88FB_4996_AFB2_B32D91D3E795_.wvu.FilterData" localSheetId="1" hidden="1">'Հ17 Այլընտրանքեր'!#REF!</definedName>
    <definedName name="Z_9CCA8B7D_0230_43AE_8B26_30FF097A0AC7_.wvu.FilterData" localSheetId="1" hidden="1">'Հ17 Այլընտրանքեր'!#REF!</definedName>
    <definedName name="Z_9CF6AF0C_C416_4A49_8AB4_99822A2DD668_.wvu.FilterData" localSheetId="1" hidden="1">'Հ17 Այլընտրանքեր'!#REF!</definedName>
    <definedName name="Z_9D2929C2_9AD4_41EE_8F5F_47E1D9923E96_.wvu.FilterData" localSheetId="1" hidden="1">'Հ17 Այլընտրանքեր'!#REF!</definedName>
    <definedName name="Z_9D587D28_06D7_440B_A09F_6E358FE16411_.wvu.FilterData" localSheetId="1" hidden="1">'Հ17 Այլընտրանքեր'!#REF!</definedName>
    <definedName name="Z_9D5A1F06_7ACB_4005_BE7F_B8242244F934_.wvu.FilterData" localSheetId="1" hidden="1">'Հ17 Այլընտրանքեր'!#REF!</definedName>
    <definedName name="Z_9D872F28_37DD_400C_8CD8_03B47F911393_.wvu.FilterData" localSheetId="1" hidden="1">'Հ17 Այլընտրանքեր'!#REF!</definedName>
    <definedName name="Z_9DA5F2B3_67F4_4AB7_9B9D_9CD37249061F_.wvu.FilterData" localSheetId="1" hidden="1">'Հ17 Այլընտրանքեր'!#REF!</definedName>
    <definedName name="Z_9DAD75C6_0246_4CAE_9E37_164100FFCF3D_.wvu.FilterData" localSheetId="1" hidden="1">'Հ17 Այլընտրանքեր'!#REF!</definedName>
    <definedName name="Z_9DB93FD8_9818_41D7_9990_F02E93BAD967_.wvu.FilterData" localSheetId="1" hidden="1">'Հ17 Այլընտրանքեր'!#REF!</definedName>
    <definedName name="Z_9E269181_9AFB_45B0_B3AD_34F7F556E3CC_.wvu.FilterData" localSheetId="1" hidden="1">'Հ17 Այլընտրանքեր'!#REF!</definedName>
    <definedName name="Z_9E34CDA6_7D93_418B_8985_6428707365A3_.wvu.FilterData" localSheetId="1" hidden="1">'Հ17 Այլընտրանքեր'!#REF!</definedName>
    <definedName name="Z_9E384896_C2AB_4C4B_B841_0C97F26C4931_.wvu.FilterData" localSheetId="1" hidden="1">'Հ17 Այլընտրանքեր'!#REF!</definedName>
    <definedName name="Z_9E5735A9_588B_4D18_A630_1D26FD70CA99_.wvu.FilterData" localSheetId="1" hidden="1">'Հ17 Այլընտրանքեր'!#REF!</definedName>
    <definedName name="Z_9E80E8B7_AFDD_41DB_ABDE_828498C9A41C_.wvu.FilterData" localSheetId="1" hidden="1">'Հ17 Այլընտրանքեր'!#REF!</definedName>
    <definedName name="Z_9E8563AA_9BAE_4836_BF56_184EE7C06F3A_.wvu.FilterData" localSheetId="1" hidden="1">'Հ17 Այլընտրանքեր'!#REF!</definedName>
    <definedName name="Z_9EA1BF7F_0065_434B_A3B7_43FA65AFEF80_.wvu.FilterData" localSheetId="1" hidden="1">'Հ17 Այլընտրանքեր'!#REF!</definedName>
    <definedName name="Z_9EA522AA_BAC3_40CB_A505_B2FC727EB3B8_.wvu.FilterData" localSheetId="1" hidden="1">'Հ17 Այլընտրանքեր'!#REF!</definedName>
    <definedName name="Z_9EC115E2_32E4_414D_A650_18FBB7E8130B_.wvu.FilterData" localSheetId="1" hidden="1">'Հ17 Այլընտրանքեր'!#REF!</definedName>
    <definedName name="Z_9ED43674_1D13_4ACB_A371_D6E363B088F8_.wvu.FilterData" localSheetId="1" hidden="1">'Հ17 Այլընտրանքեր'!#REF!</definedName>
    <definedName name="Z_9EE73CDD_B3F4_4EB3_AF83_1DF146673154_.wvu.FilterData" localSheetId="1" hidden="1">'Հ17 Այլընտրանքեր'!#REF!</definedName>
    <definedName name="Z_9F81F7FA_4421_4E7B_B0D1_E241138334DA_.wvu.FilterData" localSheetId="1" hidden="1">'Հ17 Այլընտրանքեր'!#REF!</definedName>
    <definedName name="Z_9F868B68_F37C_4705_AB3F_54FB7B5757C1_.wvu.FilterData" localSheetId="1" hidden="1">'Հ17 Այլընտրանքեր'!#REF!</definedName>
    <definedName name="Z_9FA87805_8A87_433D_903B_170A5D5CAEB9_.wvu.FilterData" localSheetId="1" hidden="1">'Հ17 Այլընտրանքեր'!#REF!</definedName>
    <definedName name="Z_9FAF5F6A_B70A_40E2_BF94_CC0512BC4FED_.wvu.FilterData" localSheetId="1" hidden="1">'Հ17 Այլընտրանքեր'!#REF!</definedName>
    <definedName name="Z_9FC7B8FA_83A4_4A16_872A_742F99098F7D_.wvu.FilterData" localSheetId="1" hidden="1">'Հ17 Այլընտրանքեր'!#REF!</definedName>
    <definedName name="Z_9FD75279_C71A_40A4_9FEB_3E6E84D19C3C_.wvu.FilterData" localSheetId="1" hidden="1">'Հ17 Այլընտրանքեր'!#REF!</definedName>
    <definedName name="Z_9FF10BB9_21E9_4C6D_8B27_7FDBC7138EBE_.wvu.Cols" localSheetId="1" hidden="1">'Հ17 Այլընտրանքեր'!#REF!,'Հ17 Այլընտրանքեր'!#REF!,'Հ17 Այլընտրանքեր'!#REF!,'Հ17 Այլընտրանքեր'!#REF!</definedName>
    <definedName name="Z_9FF10BB9_21E9_4C6D_8B27_7FDBC7138EBE_.wvu.FilterData" localSheetId="1" hidden="1">'Հ17 Այլընտրանքեր'!#REF!</definedName>
    <definedName name="Z_9FF10BB9_21E9_4C6D_8B27_7FDBC7138EBE_.wvu.PrintArea" localSheetId="1" hidden="1">'Հ17 Այլընտրանքեր'!#REF!</definedName>
    <definedName name="Z_9FF10BB9_21E9_4C6D_8B27_7FDBC7138EBE_.wvu.PrintTitles" localSheetId="1" hidden="1">'Հ17 Այլընտրանքեր'!$2:$2</definedName>
    <definedName name="Z_A01343DE_0A48_4E62_8315_FB7955D2698A_.wvu.FilterData" localSheetId="1" hidden="1">'Հ17 Այլընտրանքեր'!#REF!</definedName>
    <definedName name="Z_A01B3933_8A56_4B14_BC47_DC474DDE1820_.wvu.FilterData" localSheetId="1" hidden="1">'Հ17 Այլընտրանքեր'!#REF!</definedName>
    <definedName name="Z_A05BCFE0_B39C_4C2F_A8A1_617B3CAA6BE5_.wvu.Cols" localSheetId="1" hidden="1">'Հ17 Այլընտրանքեր'!#REF!,'Հ17 Այլընտրանքեր'!$C:$C</definedName>
    <definedName name="Z_A05BCFE0_B39C_4C2F_A8A1_617B3CAA6BE5_.wvu.FilterData" localSheetId="1" hidden="1">'Հ17 Այլընտրանքեր'!#REF!</definedName>
    <definedName name="Z_A05BCFE0_B39C_4C2F_A8A1_617B3CAA6BE5_.wvu.PrintArea" localSheetId="1" hidden="1">'Հ17 Այլընտրանքեր'!#REF!</definedName>
    <definedName name="Z_A05BCFE0_B39C_4C2F_A8A1_617B3CAA6BE5_.wvu.PrintTitles" localSheetId="1" hidden="1">'Հ17 Այլընտրանքեր'!$2:$2</definedName>
    <definedName name="Z_A05BCFE0_B39C_4C2F_A8A1_617B3CAA6BE5_.wvu.Rows" localSheetId="1" hidden="1">'Հ17 Այլընտրանքեր'!$624:$635,'Հ17 Այլընտրանքեր'!$637:$639</definedName>
    <definedName name="Z_A091843B_DFE9_4622_BF76_0905E0E07601_.wvu.FilterData" localSheetId="1" hidden="1">'Հ17 Այլընտրանքեր'!#REF!</definedName>
    <definedName name="Z_A0A08167_FC03_4910_A346_B1CAF1568799_.wvu.FilterData" localSheetId="1" hidden="1">'Հ17 Այլընտրանքեր'!#REF!</definedName>
    <definedName name="Z_A100C32E_F6CC_44B5_A297_97052EA752FD_.wvu.FilterData" localSheetId="1" hidden="1">'Հ17 Այլընտրանքեր'!#REF!</definedName>
    <definedName name="Z_A1026661_7C31_4ECD_A217_217BD80F9688_.wvu.FilterData" localSheetId="1" hidden="1">'Հ17 Այլընտրանքեր'!#REF!</definedName>
    <definedName name="Z_A1144E0F_7970_41DA_9CEC_A10E316C0FF1_.wvu.FilterData" localSheetId="1" hidden="1">'Հ17 Այլընտրանքեր'!#REF!</definedName>
    <definedName name="Z_A11483AE_DCF4_49AE_A7AF_089FD9246833_.wvu.FilterData" localSheetId="1" hidden="1">'Հ17 Այլընտրանքեր'!#REF!</definedName>
    <definedName name="Z_A1407729_8F2E_4D7E_B2A1_A517C1FB0608_.wvu.FilterData" localSheetId="1" hidden="1">'Հ17 Այլընտրանքեր'!#REF!</definedName>
    <definedName name="Z_A199B078_CFE5_41EF_B666_44269AC53F3F_.wvu.FilterData" localSheetId="1" hidden="1">'Հ17 Այլընտրանքեր'!#REF!</definedName>
    <definedName name="Z_A2079B97_7E9C_4EF8_97BC_67547EAC266A_.wvu.FilterData" localSheetId="1" hidden="1">'Հ17 Այլընտրանքեր'!#REF!</definedName>
    <definedName name="Z_A27D995D_A675_41EB_BF66_D8E10FCFC7A4_.wvu.FilterData" localSheetId="1" hidden="1">'Հ17 Այլընտրանքեր'!#REF!</definedName>
    <definedName name="Z_A2915E3B_136C_45FD_B160_23ECEB0CF6A4_.wvu.FilterData" localSheetId="1" hidden="1">'Հ17 Այլընտրանքեր'!#REF!</definedName>
    <definedName name="Z_A29938CA_5F33_4C4B_9D83_A2FCAFC8220B_.wvu.FilterData" localSheetId="1" hidden="1">'Հ17 Այլընտրանքեր'!#REF!</definedName>
    <definedName name="Z_A2AC0692_13CA_4987_B46E_A2F989C0E47C_.wvu.FilterData" localSheetId="1" hidden="1">'Հ17 Այլընտրանքեր'!#REF!</definedName>
    <definedName name="Z_A2B881A2_5BD3_4840_A7AE_1007C6CB19F5_.wvu.FilterData" localSheetId="1" hidden="1">'Հ17 Այլընտրանքեր'!#REF!</definedName>
    <definedName name="Z_A302A0F8_B65C_4410_ABAE_B7F1A366D513_.wvu.FilterData" localSheetId="1" hidden="1">'Հ17 Այլընտրանքեր'!#REF!</definedName>
    <definedName name="Z_A32AB939_5627_434D_9965_66BA45393A75_.wvu.FilterData" localSheetId="1" hidden="1">'Հ17 Այլընտրանքեր'!#REF!</definedName>
    <definedName name="Z_A33D575F_618D_48AF_A660_4A591B2CA7CC_.wvu.FilterData" localSheetId="1" hidden="1">'Հ17 Այլընտրանքեր'!#REF!</definedName>
    <definedName name="Z_A3512A92_752F_45A5_9B67_67D8D56B6527_.wvu.FilterData" localSheetId="1" hidden="1">'Հ17 Այլընտրանքեր'!#REF!</definedName>
    <definedName name="Z_A3719017_7324_4274_BC72_E4D74C693818_.wvu.FilterData" localSheetId="1" hidden="1">'Հ17 Այլընտրանքեր'!#REF!</definedName>
    <definedName name="Z_A3B2A17E_600B_491A_8D7D_396CA9CA264C_.wvu.FilterData" localSheetId="1" hidden="1">'Հ17 Այլընտրանքեր'!#REF!</definedName>
    <definedName name="Z_A3F83CD5_AF9A_4C1C_BFCE_2E6FE1D9AE17_.wvu.FilterData" localSheetId="1" hidden="1">'Հ17 Այլընտրանքեր'!#REF!</definedName>
    <definedName name="Z_A43E990D_A7C1_4D59_B86A_B7DC5A26556C_.wvu.Cols" localSheetId="1" hidden="1">'Հ17 Այլընտրանքեր'!#REF!,'Հ17 Այլընտրանքեր'!#REF!,'Հ17 Այլընտրանքեր'!#REF!,'Հ17 Այլընտրանքեր'!#REF!,'Հ17 Այլընտրանքեր'!#REF!</definedName>
    <definedName name="Z_A43E990D_A7C1_4D59_B86A_B7DC5A26556C_.wvu.FilterData" localSheetId="1" hidden="1">'Հ17 Այլընտրանքեր'!#REF!</definedName>
    <definedName name="Z_A43E990D_A7C1_4D59_B86A_B7DC5A26556C_.wvu.PrintArea" localSheetId="1" hidden="1">'Հ17 Այլընտրանքեր'!#REF!</definedName>
    <definedName name="Z_A43E990D_A7C1_4D59_B86A_B7DC5A26556C_.wvu.PrintTitles" localSheetId="1" hidden="1">'Հ17 Այլընտրանքեր'!$2:$2</definedName>
    <definedName name="Z_A43E990D_A7C1_4D59_B86A_B7DC5A26556C_.wvu.Rows" localSheetId="1" hidden="1">'Հ17 Այլընտրանքեր'!#REF!</definedName>
    <definedName name="Z_A4579104_03AF_4BB5_BE87_1DC51EC9C601_.wvu.FilterData" localSheetId="1" hidden="1">'Հ17 Այլընտրանքեր'!#REF!</definedName>
    <definedName name="Z_A467944E_B1E5_4A8E_9A53_1D586D6E408B_.wvu.FilterData" localSheetId="1" hidden="1">'Հ17 Այլընտրանքեր'!#REF!</definedName>
    <definedName name="Z_A4B1D68B_3E17_4A61_849F_155AF00791D9_.wvu.FilterData" localSheetId="1" hidden="1">'Հ17 Այլընտրանքեր'!#REF!</definedName>
    <definedName name="Z_A4CC8152_F9ED_4A65_B0D5_469750A62891_.wvu.FilterData" localSheetId="1" hidden="1">'Հ17 Այլընտրանքեր'!#REF!</definedName>
    <definedName name="Z_A4FEB324_6100_4A96_BE6F_BF000B08ED7F_.wvu.FilterData" localSheetId="1" hidden="1">'Հ17 Այլընտրանքեր'!#REF!</definedName>
    <definedName name="Z_A50274C9_C1A3_481D_BCA1_C924BE4FA29F_.wvu.FilterData" localSheetId="1" hidden="1">'Հ17 Այլընտրանքեր'!#REF!</definedName>
    <definedName name="Z_A50893A4_BF21_43A3_84EA_79F29ED4813E_.wvu.FilterData" localSheetId="1" hidden="1">'Հ17 Այլընտրանքեր'!#REF!</definedName>
    <definedName name="Z_A50A538F_7A59_482F_8352_4ED06AFD8473_.wvu.FilterData" localSheetId="1" hidden="1">'Հ17 Այլընտրանքեր'!#REF!</definedName>
    <definedName name="Z_A51C5ACD_E20C_402F_B8B0_77FEE0F847DA_.wvu.FilterData" localSheetId="1" hidden="1">'Հ17 Այլընտրանքեր'!#REF!</definedName>
    <definedName name="Z_A52017B1_BA38_4E17_941F_9617E7B9BE15_.wvu.FilterData" localSheetId="1" hidden="1">'Հ17 Այլընտրանքեր'!#REF!</definedName>
    <definedName name="Z_A541B937_9943_4E4D_B317_3572B604757A_.wvu.FilterData" localSheetId="1" hidden="1">'Հ17 Այլընտրանքեր'!#REF!</definedName>
    <definedName name="Z_A55A965D_B0AC_4287_B3E4_A60951EB9939_.wvu.Cols" localSheetId="1" hidden="1">'Հ17 Այլընտրանքեր'!#REF!</definedName>
    <definedName name="Z_A55A965D_B0AC_4287_B3E4_A60951EB9939_.wvu.FilterData" localSheetId="1" hidden="1">'Հ17 Այլընտրանքեր'!#REF!</definedName>
    <definedName name="Z_A59C7435_2D02_4CAF_98DE_0F008F014567_.wvu.FilterData" localSheetId="1" hidden="1">'Հ17 Այլընտրանքեր'!#REF!</definedName>
    <definedName name="Z_A5C9A769_3687_46AA_97B6_062B11FBE03F_.wvu.FilterData" localSheetId="1" hidden="1">'Հ17 Այլընտրանքեր'!#REF!</definedName>
    <definedName name="Z_A5F93B8E_2CE6_43E5_9716_F5F8F7587182_.wvu.FilterData" localSheetId="1" hidden="1">'Հ17 Այլընտրանքեր'!#REF!</definedName>
    <definedName name="Z_A61A3F6A_781C_46D3_B658_8EF1F1CD80CD_.wvu.FilterData" localSheetId="1" hidden="1">'Հ17 Այլընտրանքեր'!#REF!</definedName>
    <definedName name="Z_A6463CD9_CD2D_4441_A7F7_092E160873E4_.wvu.FilterData" localSheetId="1" hidden="1">'Հ17 Այլընտրանքեր'!#REF!</definedName>
    <definedName name="Z_A66F0124_E04A_463E_B745_BCD8A1F2713E_.wvu.FilterData" localSheetId="1" hidden="1">'Հ17 Այլընտրանքեր'!#REF!</definedName>
    <definedName name="Z_A68BBF6D_EA6C_4B62_87E4_4C781D160833_.wvu.FilterData" localSheetId="1" hidden="1">'Հ17 Այլընտրանքեր'!#REF!</definedName>
    <definedName name="Z_A6A1C569_F979_4AC3_9C1B_D218AAEC1F81_.wvu.FilterData" localSheetId="1" hidden="1">'Հ17 Այլընտրանքեր'!#REF!</definedName>
    <definedName name="Z_A6C60634_98DA_4119_8D19_278D7ABFEB5C_.wvu.FilterData" localSheetId="1" hidden="1">'Հ17 Այլընտրանքեր'!#REF!</definedName>
    <definedName name="Z_A6E44402_7DB4_4071_B915_A99F42A448DC_.wvu.FilterData" localSheetId="1" hidden="1">'Հ17 Այլընտրանքեր'!#REF!</definedName>
    <definedName name="Z_A72FD559_310F_4EDA_AE4D_F19A789418C8_.wvu.FilterData" localSheetId="1" hidden="1">'Հ17 Այլընտրանքեր'!#REF!</definedName>
    <definedName name="Z_A74F1549_8FC0_4270_958D_1BB350105997_.wvu.FilterData" localSheetId="1" hidden="1">'Հ17 Այլընտրանքեր'!#REF!</definedName>
    <definedName name="Z_A752A014_8771_4C16_A89C_034E45A2F01A_.wvu.FilterData" localSheetId="1" hidden="1">'Հ17 Այլընտրանքեր'!#REF!</definedName>
    <definedName name="Z_A7702B52_2E8E_4B42_A4E2_50A01168514C_.wvu.FilterData" localSheetId="1" hidden="1">'Հ17 Այլընտրանքեր'!#REF!</definedName>
    <definedName name="Z_A779082C_3C26_4908_A4F4_D4863EBC7D64_.wvu.FilterData" localSheetId="1" hidden="1">'Հ17 Այլընտրանքեր'!#REF!</definedName>
    <definedName name="Z_A77946B7_75D7_4FA8_8F85_7772D10F6472_.wvu.FilterData" localSheetId="1" hidden="1">'Հ17 Այլընտրանքեր'!#REF!</definedName>
    <definedName name="Z_A79512E8_15C8_47A5_AB1A_61931ACC6939_.wvu.FilterData" localSheetId="1" hidden="1">'Հ17 Այլընտրանքեր'!#REF!</definedName>
    <definedName name="Z_A79A8B65_F0BF_45DC_AB6F_6B5CDF83278F_.wvu.FilterData" localSheetId="1" hidden="1">'Հ17 Այլընտրանքեր'!#REF!</definedName>
    <definedName name="Z_A79F26C2_1479_4C83_B3AC_06ABD6131761_.wvu.FilterData" localSheetId="1" hidden="1">'Հ17 Այլընտրանքեր'!#REF!</definedName>
    <definedName name="Z_A7FF98D0_F202_4855_B9F9_686221EA00EC_.wvu.FilterData" localSheetId="1" hidden="1">'Հ17 Այլընտրանքեր'!#REF!</definedName>
    <definedName name="Z_A806184F_B7C7_4BE4_A7CE_D61C8AAC129D_.wvu.FilterData" localSheetId="1" hidden="1">'Հ17 Այլընտրանքեր'!#REF!</definedName>
    <definedName name="Z_A811243D_CD69_43BB_A669_6EB40418B151_.wvu.FilterData" localSheetId="1" hidden="1">'Հ17 Այլընտրանքեր'!#REF!</definedName>
    <definedName name="Z_A8282162_11E2_4527_9D07_0646C6D60A49_.wvu.FilterData" localSheetId="1" hidden="1">'Հ17 Այլընտրանքեր'!#REF!</definedName>
    <definedName name="Z_A858E846_AD3B_4EDC_B2B0_C394DA5A16F2_.wvu.FilterData" localSheetId="1" hidden="1">'Հ17 Այլընտրանքեր'!#REF!</definedName>
    <definedName name="Z_A8CB3C8C_1FA3_4F4A_BD28_40FF66D9BCF6_.wvu.FilterData" localSheetId="1" hidden="1">'Հ17 Այլընտրանքեր'!#REF!</definedName>
    <definedName name="Z_A8CC4751_BE76_402E_BFE3_1EBE1D866961_.wvu.Cols" localSheetId="1" hidden="1">'Հ17 Այլընտրանքեր'!#REF!,'Հ17 Այլընտրանքեր'!#REF!,'Հ17 Այլընտրանքեր'!#REF!,'Հ17 Այլընտրանքեր'!#REF!,'Հ17 Այլընտրանքեր'!#REF!,'Հ17 Այլընտրանքեր'!#REF!</definedName>
    <definedName name="Z_A8CC4751_BE76_402E_BFE3_1EBE1D866961_.wvu.FilterData" localSheetId="1" hidden="1">'Հ17 Այլընտրանքեր'!#REF!</definedName>
    <definedName name="Z_A8CC4751_BE76_402E_BFE3_1EBE1D866961_.wvu.PrintArea" localSheetId="1" hidden="1">'Հ17 Այլընտրանքեր'!#REF!</definedName>
    <definedName name="Z_A8DDAFA9_AD0B_4880_B504_7EBAFEE42144_.wvu.FilterData" localSheetId="1" hidden="1">'Հ17 Այլընտրանքեր'!#REF!</definedName>
    <definedName name="Z_A913ECDE_B7B5_45C1_AC46_C935828C1237_.wvu.FilterData" localSheetId="1" hidden="1">'Հ17 Այլընտրանքեր'!#REF!</definedName>
    <definedName name="Z_A92032AF_30CF_42B5_AE84_DA1ECB52F132_.wvu.FilterData" localSheetId="1" hidden="1">'Հ17 Այլընտրանքեր'!#REF!</definedName>
    <definedName name="Z_A9352D41_7A0A_417E_AF89_4C33016B9CD5_.wvu.FilterData" localSheetId="1" hidden="1">'Հ17 Այլընտրանքեր'!#REF!</definedName>
    <definedName name="Z_A93A14DF_1869_4621_A2FB_8858CD08FB9B_.wvu.Cols" localSheetId="1" hidden="1">'Հ17 Այլընտրանքեր'!#REF!,'Հ17 Այլընտրանքեր'!#REF!,'Հ17 Այլընտրանքեր'!#REF!,'Հ17 Այլընտրանքեր'!#REF!</definedName>
    <definedName name="Z_A93A14DF_1869_4621_A2FB_8858CD08FB9B_.wvu.FilterData" localSheetId="1" hidden="1">'Հ17 Այլընտրանքեր'!#REF!</definedName>
    <definedName name="Z_A93A14DF_1869_4621_A2FB_8858CD08FB9B_.wvu.PrintArea" localSheetId="1" hidden="1">'Հ17 Այլընտրանքեր'!#REF!</definedName>
    <definedName name="Z_A93A14DF_1869_4621_A2FB_8858CD08FB9B_.wvu.PrintTitles" localSheetId="1" hidden="1">'Հ17 Այլընտրանքեր'!$2:$2</definedName>
    <definedName name="Z_A96DE636_76AE_43CC_AAD2_6208D9491C70_.wvu.FilterData" localSheetId="1" hidden="1">'Հ17 Այլընտրանքեր'!#REF!</definedName>
    <definedName name="Z_A98AC3C5_9802_491D_86F4_FF5B83EFF325_.wvu.FilterData" localSheetId="1" hidden="1">'Հ17 Այլընտրանքեր'!#REF!</definedName>
    <definedName name="Z_A99FF82F_8C77_46EE_B433_C87EB27BF8D5_.wvu.FilterData" localSheetId="1" hidden="1">'Հ17 Այլընտրանքեր'!#REF!</definedName>
    <definedName name="Z_A9EB3F14_9A3F_405B_B175_969F78236241_.wvu.FilterData" localSheetId="1" hidden="1">'Հ17 Այլընտրանքեր'!#REF!</definedName>
    <definedName name="Z_AA01DDE6_83D6_451D_A3CD_8C4E62A1D73A_.wvu.FilterData" localSheetId="1" hidden="1">'Հ17 Այլընտրանքեր'!#REF!</definedName>
    <definedName name="Z_AA4F6300_34CA_4F2E_946F_0319CEC45054_.wvu.FilterData" localSheetId="1" hidden="1">'Հ17 Այլընտրանքեր'!#REF!</definedName>
    <definedName name="Z_AA5FEAD9_54E4_4909_ACEC_6E30C1DC93EC_.wvu.FilterData" localSheetId="1" hidden="1">'Հ17 Այլընտրանքեր'!#REF!</definedName>
    <definedName name="Z_AA66992E_CEEE_4E5C_BE31_2EA10D029AF2_.wvu.FilterData" localSheetId="1" hidden="1">'Հ17 Այլընտրանքեր'!#REF!</definedName>
    <definedName name="Z_AA8121F4_E066_4D2A_AE7F_F0B6DAD6528E_.wvu.FilterData" localSheetId="1" hidden="1">'Հ17 Այլընտրանքեր'!#REF!</definedName>
    <definedName name="Z_AAE3E5CE_C769_4153_80C0_A8D7FD6A18E7_.wvu.FilterData" localSheetId="1" hidden="1">'Հ17 Այլընտրանքեր'!#REF!</definedName>
    <definedName name="Z_AAF57A8F_9E6D_4C12_9B8A_B79FE91124FB_.wvu.FilterData" localSheetId="1" hidden="1">'Հ17 Այլընտրանքեր'!#REF!</definedName>
    <definedName name="Z_AAF67BE0_881C_41E5_A158_80CBABF49665_.wvu.FilterData" localSheetId="1" hidden="1">'Հ17 Այլընտրանքեր'!#REF!</definedName>
    <definedName name="Z_AB0B00A9_7DBA_447B_B02D_47A7D719B752_.wvu.FilterData" localSheetId="1" hidden="1">'Հ17 Այլընտրանքեր'!#REF!</definedName>
    <definedName name="Z_AB24BB7F_17F3_49A0_801D_18F18F78BD41_.wvu.FilterData" localSheetId="1" hidden="1">'Հ17 Այլընտրանքեր'!#REF!</definedName>
    <definedName name="Z_AB409C90_E93D_437C_A363_684554805BE4_.wvu.FilterData" localSheetId="1" hidden="1">'Հ17 Այլընտրանքեր'!#REF!</definedName>
    <definedName name="Z_AB5C33AA_66BB_4E9F_9AFD_0B797015EEC1_.wvu.FilterData" localSheetId="1" hidden="1">'Հ17 Այլընտրանքեր'!#REF!</definedName>
    <definedName name="Z_AB861681_F631_4BBF_970F_FC9C36D469CA_.wvu.FilterData" localSheetId="1" hidden="1">'Հ17 Այլընտրանքեր'!#REF!</definedName>
    <definedName name="Z_AB9E6622_2D5D_415F_97A5_0ABE13B045BF_.wvu.Cols" localSheetId="1" hidden="1">'Հ17 Այլընտրանքեր'!#REF!,'Հ17 Այլընտրանքեր'!#REF!,'Հ17 Այլընտրանքեր'!#REF!,'Հ17 Այլընտրանքեր'!#REF!,'Հ17 Այլընտրանքեր'!#REF!</definedName>
    <definedName name="Z_AB9E6622_2D5D_415F_97A5_0ABE13B045BF_.wvu.FilterData" localSheetId="1" hidden="1">'Հ17 Այլընտրանքեր'!#REF!</definedName>
    <definedName name="Z_AB9E6622_2D5D_415F_97A5_0ABE13B045BF_.wvu.PrintArea" localSheetId="1" hidden="1">'Հ17 Այլընտրանքեր'!#REF!</definedName>
    <definedName name="Z_AB9E6622_2D5D_415F_97A5_0ABE13B045BF_.wvu.PrintTitles" localSheetId="1" hidden="1">'Հ17 Այլընտրանքեր'!$2:$2</definedName>
    <definedName name="Z_ABC20368_34E2_4A4E_A653_5777D1E212FE_.wvu.FilterData" localSheetId="1" hidden="1">'Հ17 Այլընտրանքեր'!#REF!</definedName>
    <definedName name="Z_ABC8C925_97E0_442B_83F7_2DDB3946372E_.wvu.FilterData" localSheetId="1" hidden="1">'Հ17 Այլընտրանքեր'!#REF!</definedName>
    <definedName name="Z_ABD035F0_0BC0_4D3D_AC47_13F4E9EA054C_.wvu.FilterData" localSheetId="1" hidden="1">'Հ17 Այլընտրանքեր'!#REF!</definedName>
    <definedName name="Z_ABE2F8F4_8FC9_4537_BC0B_70F805F186DA_.wvu.FilterData" localSheetId="1" hidden="1">'Հ17 Այլընտրանքեր'!#REF!</definedName>
    <definedName name="Z_ABE81215_07C3_4AC0_832B_5C629DE5AA87_.wvu.FilterData" localSheetId="1" hidden="1">'Հ17 Այլընտրանքեր'!#REF!</definedName>
    <definedName name="Z_AC0EDB13_CA6F_45C2_8315_4C38F2FF98CD_.wvu.FilterData" localSheetId="1" hidden="1">'Հ17 Այլընտրանքեր'!#REF!</definedName>
    <definedName name="Z_AC1DC644_0C23_459A_A1C2_897DE86E3D9D_.wvu.FilterData" localSheetId="1" hidden="1">'Հ17 Այլընտրանքեր'!#REF!</definedName>
    <definedName name="Z_AC375BEB_CB2B_451C_9189_56170744168E_.wvu.FilterData" localSheetId="1" hidden="1">'Հ17 Այլընտրանքեր'!#REF!</definedName>
    <definedName name="Z_AC72730F_E346_4039_B3EE_4264283BFAF6_.wvu.FilterData" localSheetId="1" hidden="1">'Հ17 Այլընտրանքեր'!#REF!</definedName>
    <definedName name="Z_AC7562E5_A625_465F_94B2_AFCE018E7CDA_.wvu.FilterData" localSheetId="1" hidden="1">'Հ17 Այլընտրանքեր'!#REF!</definedName>
    <definedName name="Z_AC8A0BA8_8889_4570_9FF6_963C2013369F_.wvu.FilterData" localSheetId="1" hidden="1">'Հ17 Այլընտրանքեր'!#REF!</definedName>
    <definedName name="Z_ACBEFEE5_A928_456B_B661_2243F19994C4_.wvu.FilterData" localSheetId="1" hidden="1">'Հ17 Այլընտրանքեր'!#REF!</definedName>
    <definedName name="Z_AD425C53_681E_4914_86B9_E12CE204E22D_.wvu.FilterData" localSheetId="1" hidden="1">'Հ17 Այլընտրանքեր'!#REF!</definedName>
    <definedName name="Z_AD6F1771_EEC6_40CD_9EF9_30E252A0153C_.wvu.FilterData" localSheetId="1" hidden="1">'Հ17 Այլընտրանքեր'!#REF!</definedName>
    <definedName name="Z_ADB9B30F_1995_43F1_A371_E3AB79ADFC8C_.wvu.FilterData" localSheetId="1" hidden="1">'Հ17 Այլընտրանքեր'!#REF!</definedName>
    <definedName name="Z_ADCF9087_AEC0_493D_B415_F56F3E3EF809_.wvu.FilterData" localSheetId="1" hidden="1">'Հ17 Այլընտրանքեր'!#REF!</definedName>
    <definedName name="Z_ADDCECAE_EBE5_49BD_846A_8E0E7E4A4A16_.wvu.FilterData" localSheetId="1" hidden="1">'Հ17 Այլընտրանքեր'!#REF!</definedName>
    <definedName name="Z_ADEB9665_E4D9_45F0_8BB5_CE24517C525F_.wvu.FilterData" localSheetId="1" hidden="1">'Հ17 Այլընտրանքեր'!#REF!</definedName>
    <definedName name="Z_ADF00328_B7D6_4047_9356_AA1550F4C5F2_.wvu.FilterData" localSheetId="1" hidden="1">'Հ17 Այլընտրանքեր'!#REF!</definedName>
    <definedName name="Z_AE0530C1_9355_4057_B456_937A0376ABB6_.wvu.FilterData" localSheetId="1" hidden="1">'Հ17 Այլընտրանքեր'!#REF!</definedName>
    <definedName name="Z_AE36D320_FC63_49DB_84E6_1E6FFCE3DE43_.wvu.FilterData" localSheetId="1" hidden="1">'Հ17 Այլընտրանքեր'!#REF!</definedName>
    <definedName name="Z_AE5DB723_A569_4F68_A938_B7703B7466CD_.wvu.FilterData" localSheetId="1" hidden="1">'Հ17 Այլընտրանքեր'!#REF!</definedName>
    <definedName name="Z_AE65E9A7_153A_4643_91D3_A5DDD9B48D52_.wvu.FilterData" localSheetId="1" hidden="1">'Հ17 Այլընտրանքեր'!#REF!</definedName>
    <definedName name="Z_AE6F4253_0A38_4900_800D_C8FE9F9942A4_.wvu.FilterData" localSheetId="1" hidden="1">'Հ17 Այլընտրանքեր'!#REF!</definedName>
    <definedName name="Z_AEF4F43E_CB59_4A6F_930F_32B6F4A9BB03_.wvu.FilterData" localSheetId="1" hidden="1">'Հ17 Այլընտրանքեր'!#REF!</definedName>
    <definedName name="Z_AF28A5C4_A01A_46C7_983D_DB5677E52A8C_.wvu.FilterData" localSheetId="1" hidden="1">'Հ17 Այլընտրանքեր'!#REF!</definedName>
    <definedName name="Z_AF388DF7_2D88_4125_B450_49EDC452BECA_.wvu.FilterData" localSheetId="1" hidden="1">'Հ17 Այլընտրանքեր'!#REF!</definedName>
    <definedName name="Z_AF67A50E_52A5_40DD_B804_266D4918C6B8_.wvu.FilterData" localSheetId="1" hidden="1">'Հ17 Այլընտրանքեր'!#REF!</definedName>
    <definedName name="Z_AF7144C4_007E_420E_ADFA_0DA74699E744_.wvu.FilterData" localSheetId="1" hidden="1">'Հ17 Այլընտրանքեր'!#REF!</definedName>
    <definedName name="Z_AFA0DFA5_454D_4EA6_8E45_C795E9469084_.wvu.FilterData" localSheetId="1" hidden="1">'Հ17 Այլընտրանքեր'!#REF!</definedName>
    <definedName name="Z_AFEE0938_D278_4F08_BBF7_714D4CE62F57_.wvu.FilterData" localSheetId="1" hidden="1">'Հ17 Այլընտրանքեր'!#REF!</definedName>
    <definedName name="Z_B0659BA0_D189_4D88_A94B_4A7F66B3AA67_.wvu.FilterData" localSheetId="1" hidden="1">'Հ17 Այլընտրանքեր'!#REF!</definedName>
    <definedName name="Z_B0937556_F981_4C40_BFD3_C1EA33ED2BCB_.wvu.FilterData" localSheetId="1" hidden="1">'Հ17 Այլընտրանքեր'!#REF!</definedName>
    <definedName name="Z_B0A53A74_3C01_4894_845B_C8C37E701E37_.wvu.FilterData" localSheetId="1" hidden="1">'Հ17 Այլընտրանքեր'!#REF!</definedName>
    <definedName name="Z_B0A5DF2E_DD71_4AD5_B449_2AACC338D0BB_.wvu.Cols" localSheetId="1" hidden="1">'Հ17 Այլընտրանքեր'!#REF!,'Հ17 Այլընտրանքեր'!#REF!,'Հ17 Այլընտրանքեր'!#REF!,'Հ17 Այլընտրանքեր'!$C:$C,'Հ17 Այլընտրանքեր'!#REF!</definedName>
    <definedName name="Z_B0A5DF2E_DD71_4AD5_B449_2AACC338D0BB_.wvu.FilterData" localSheetId="1" hidden="1">'Հ17 Այլընտրանքեր'!#REF!</definedName>
    <definedName name="Z_B0A5DF2E_DD71_4AD5_B449_2AACC338D0BB_.wvu.PrintArea" localSheetId="1" hidden="1">'Հ17 Այլընտրանքեր'!#REF!</definedName>
    <definedName name="Z_B0A5DF2E_DD71_4AD5_B449_2AACC338D0BB_.wvu.PrintTitles" localSheetId="1" hidden="1">'Հ17 Այլընտրանքեր'!$2:$2</definedName>
    <definedName name="Z_B0A5DF2E_DD71_4AD5_B449_2AACC338D0BB_.wvu.Rows" localSheetId="1" hidden="1">'Հ17 Այլընտրանքեր'!$624:$629,'Հ17 Այլընտրանքեր'!#REF!</definedName>
    <definedName name="Z_B0BB4089_F1A2_42E3_8495_357FD18F4562_.wvu.FilterData" localSheetId="1" hidden="1">'Հ17 Այլընտրանքեր'!#REF!</definedName>
    <definedName name="Z_B0E0AA5F_F66B_4464_855B_9A71BA0D2FCB_.wvu.FilterData" localSheetId="1" hidden="1">'Հ17 Այլընտրանքեր'!#REF!</definedName>
    <definedName name="Z_B0ECA839_46B0_451B_9A0C_27A24DD53DFB_.wvu.FilterData" localSheetId="1" hidden="1">'Հ17 Այլընտրանքեր'!#REF!</definedName>
    <definedName name="Z_B0EDF8CF_43B1_47AC_ADE4_84D914C8662C_.wvu.FilterData" localSheetId="1" hidden="1">'Հ17 Այլընտրանքեր'!#REF!</definedName>
    <definedName name="Z_B12765E7_043C_4E36_BFDC_3E8B96FBA900_.wvu.FilterData" localSheetId="1" hidden="1">'Հ17 Այլընտրանքեր'!#REF!</definedName>
    <definedName name="Z_B1620649_1D62_4409_8394_F1EACE95C375_.wvu.FilterData" localSheetId="1" hidden="1">'Հ17 Այլընտրանքեր'!#REF!</definedName>
    <definedName name="Z_B171ED25_84B8_4E5A_BFC6_B64BBEE7F724_.wvu.FilterData" localSheetId="1" hidden="1">'Հ17 Այլընտրանքեր'!#REF!</definedName>
    <definedName name="Z_B1D15B5B_DE99_4024_AE98_9ABBA10505CC_.wvu.FilterData" localSheetId="1" hidden="1">'Հ17 Այլընտրանքեր'!#REF!</definedName>
    <definedName name="Z_B1F42248_DA57_47BB_9564_3DF0F7C142A5_.wvu.FilterData" localSheetId="1" hidden="1">'Հ17 Այլընտրանքեր'!#REF!</definedName>
    <definedName name="Z_B25CA908_ACC5_4AFF_ACBB_8472395D2C64_.wvu.FilterData" localSheetId="1" hidden="1">'Հ17 Այլընտրանքեր'!#REF!</definedName>
    <definedName name="Z_B29143C8_4B93_49C6_9D65_B98D29DE4993_.wvu.FilterData" localSheetId="1" hidden="1">'Հ17 Այլընտրանքեր'!#REF!</definedName>
    <definedName name="Z_B296F093_9D3E_4A97_BEAE_6E56C4BC17DC_.wvu.FilterData" localSheetId="1" hidden="1">'Հ17 Այլընտրանքեր'!#REF!</definedName>
    <definedName name="Z_B29A1F98_116F_4758_B17F_3C8712354926_.wvu.FilterData" localSheetId="1" hidden="1">'Հ17 Այլընտրանքեր'!#REF!</definedName>
    <definedName name="Z_B2C4022D_A5E3_46F3_80CE_B7A001BC507B_.wvu.FilterData" localSheetId="1" hidden="1">'Հ17 Այլընտրանքեր'!#REF!</definedName>
    <definedName name="Z_B30B5676_3221_4644_8634_FED878748D17_.wvu.FilterData" localSheetId="1" hidden="1">'Հ17 Այլընտրանքեր'!#REF!</definedName>
    <definedName name="Z_B31AED0E_0DAA_472C_A603_60D737F2AF38_.wvu.FilterData" localSheetId="1" hidden="1">'Հ17 Այլընտրանքեր'!#REF!</definedName>
    <definedName name="Z_B32E49B1_819B_4D82_B16C_25BA633F0328_.wvu.FilterData" localSheetId="1" hidden="1">'Հ17 Այլընտրանքեր'!#REF!</definedName>
    <definedName name="Z_B33B97EC_517D_4FEF_8263_1C448CA8B849_.wvu.FilterData" localSheetId="1" hidden="1">'Հ17 Այլընտրանքեր'!#REF!</definedName>
    <definedName name="Z_B3698AEF_0EF1_45B3_8FA9_1DC820A24939_.wvu.FilterData" localSheetId="1" hidden="1">'Հ17 Այլընտրանքեր'!#REF!</definedName>
    <definedName name="Z_B38582CB_0F74_4AE4_A47E_38D4BE48BCF1_.wvu.FilterData" localSheetId="1" hidden="1">'Հ17 Այլընտրանքեր'!#REF!</definedName>
    <definedName name="Z_B3BBC6A4_4AFF_4657_A2EA_4C0EDF3BF647_.wvu.FilterData" localSheetId="1" hidden="1">'Հ17 Այլընտրանքեր'!#REF!</definedName>
    <definedName name="Z_B434E417_E5EF_45E4_BC21_E52B24C4EBEC_.wvu.FilterData" localSheetId="1" hidden="1">'Հ17 Այլընտրանքեր'!#REF!</definedName>
    <definedName name="Z_B4606F8A_7EA5_42C3_97A2_7EBACE061D81_.wvu.FilterData" localSheetId="1" hidden="1">'Հ17 Այլընտրանքեր'!#REF!</definedName>
    <definedName name="Z_B485E146_D7D3_4D5E_9DDD_78BF524D3B08_.wvu.FilterData" localSheetId="1" hidden="1">'Հ17 Այլընտրանքեր'!#REF!</definedName>
    <definedName name="Z_B4AD6397_A334_4E48_8A46_312BEE275202_.wvu.FilterData" localSheetId="1" hidden="1">'Հ17 Այլընտրանքեր'!#REF!</definedName>
    <definedName name="Z_B4C186F1_0445_4DE7_A8DA_B5FB0CD6F98B_.wvu.FilterData" localSheetId="1" hidden="1">'Հ17 Այլընտրանքեր'!#REF!</definedName>
    <definedName name="Z_B4CCEC84_F551_40E5_AD15_04FFEBAC4CCB_.wvu.FilterData" localSheetId="1" hidden="1">'Հ17 Այլընտրանքեր'!#REF!</definedName>
    <definedName name="Z_B4D12BC8_C6DE_48F1_A8F3_5CC8657611AA_.wvu.FilterData" localSheetId="1" hidden="1">'Հ17 Այլընտրանքեր'!#REF!</definedName>
    <definedName name="Z_B4D8A89E_0D93_43E3_BEB5_8C7A4058D83F_.wvu.FilterData" localSheetId="1" hidden="1">'Հ17 Այլընտրանքեր'!#REF!</definedName>
    <definedName name="Z_B4FD6C30_AF1E_467E_AE0B_3E48A11E89CF_.wvu.FilterData" localSheetId="1" hidden="1">'Հ17 Այլընտրանքեր'!#REF!</definedName>
    <definedName name="Z_B50A1FE5_F409_4F3E_B446_0DB31F898C83_.wvu.FilterData" localSheetId="1" hidden="1">'Հ17 Այլընտրանքեր'!#REF!</definedName>
    <definedName name="Z_B50BB9A0_A849_4B09_A2B7_B904063500D4_.wvu.FilterData" localSheetId="1" hidden="1">'Հ17 Այլընտրանքեր'!#REF!</definedName>
    <definedName name="Z_B51DA26D_15D5_4FE5_B277_8EEB448D4CC2_.wvu.FilterData" localSheetId="1" hidden="1">'Հ17 Այլընտրանքեր'!#REF!</definedName>
    <definedName name="Z_B5570844_BBC4_495E_807E_E5D6D3646FDD_.wvu.FilterData" localSheetId="1" hidden="1">'Հ17 Այլընտրանքեր'!#REF!</definedName>
    <definedName name="Z_B569C294_7533_43BB_92F4_F001E6CCD683_.wvu.FilterData" localSheetId="1" hidden="1">'Հ17 Այլընտրանքեր'!#REF!</definedName>
    <definedName name="Z_B58324EE_527C_4B46_B04F_EC206722B267_.wvu.FilterData" localSheetId="1" hidden="1">'Հ17 Այլընտրանքեր'!#REF!</definedName>
    <definedName name="Z_B5BD3C4A_0239_434E_A66B_7EA90CCE9BA1_.wvu.FilterData" localSheetId="1" hidden="1">'Հ17 Այլընտրանքեր'!#REF!</definedName>
    <definedName name="Z_B5D478E9_F95F_463F_A855_666E8A21258E_.wvu.FilterData" localSheetId="1" hidden="1">'Հ17 Այլընտրանքեր'!#REF!</definedName>
    <definedName name="Z_B61B1DA3_248A_4F56_B85B_D53563DC9EEE_.wvu.FilterData" localSheetId="1" hidden="1">'Հ17 Այլընտրանքեր'!#REF!</definedName>
    <definedName name="Z_B6323919_28EC_46A4_AD21_B31799406D21_.wvu.FilterData" localSheetId="1" hidden="1">'Հ17 Այլընտրանքեր'!#REF!</definedName>
    <definedName name="Z_B6481E0D_3B57_4079_BDF9_90A5AB31E2C3_.wvu.FilterData" localSheetId="1" hidden="1">'Հ17 Այլընտրանքեր'!#REF!</definedName>
    <definedName name="Z_B64F866F_619A_41FC_8B25_06161A7EEB79_.wvu.FilterData" localSheetId="1" hidden="1">'Հ17 Այլընտրանքեր'!#REF!</definedName>
    <definedName name="Z_B693BD31_3B00_4EFB_9BA5_B7118ADCD112_.wvu.FilterData" localSheetId="1" hidden="1">'Հ17 Այլընտրանքեր'!#REF!</definedName>
    <definedName name="Z_B6AEE46A_FB3B_4F17_BCDE_C01166FADECC_.wvu.FilterData" localSheetId="1" hidden="1">'Հ17 Այլընտրանքեր'!#REF!</definedName>
    <definedName name="Z_B72CB475_D7A5_402F_B21F_D4B094783264_.wvu.FilterData" localSheetId="1" hidden="1">'Հ17 Այլընտրանքեր'!#REF!</definedName>
    <definedName name="Z_B74D1997_61D6_47D0_83CB_5B37E6D5CD6C_.wvu.FilterData" localSheetId="1" hidden="1">'Հ17 Այլընտրանքեր'!#REF!</definedName>
    <definedName name="Z_B7570C4F_6B60_433E_9917_DCCFD09D3E42_.wvu.FilterData" localSheetId="1" hidden="1">'Հ17 Այլընտրանքեր'!#REF!</definedName>
    <definedName name="Z_B78092DF_3683_49B4_9934_0DAE297E44A8_.wvu.FilterData" localSheetId="1" hidden="1">'Հ17 Այլընտրանքեր'!#REF!</definedName>
    <definedName name="Z_B793B83D_E04C_4DC4_96E3_E4F444C7DF1B_.wvu.FilterData" localSheetId="1" hidden="1">'Հ17 Այլընտրանքեր'!#REF!</definedName>
    <definedName name="Z_B7C575A3_D7D9_417D_AE1C_E6567B328493_.wvu.FilterData" localSheetId="1" hidden="1">'Հ17 Այլընտրանքեր'!#REF!</definedName>
    <definedName name="Z_B7E30EE0_BF56_4529_87E5_5F5A7F11FB35_.wvu.FilterData" localSheetId="1" hidden="1">'Հ17 Այլընտրանքեր'!#REF!</definedName>
    <definedName name="Z_B7E31435_C843_4F04_81DA_E7B4CEBAEF7C_.wvu.FilterData" localSheetId="1" hidden="1">'Հ17 Այլընտրանքեր'!#REF!</definedName>
    <definedName name="Z_B7ED1B02_9FE7_4A74_B439_312CB9D66433_.wvu.FilterData" localSheetId="1" hidden="1">'Հ17 Այլընտրանքեր'!#REF!</definedName>
    <definedName name="Z_B7FD831C_CF5F_4EB9_BB4E_D23380A83C3E_.wvu.FilterData" localSheetId="1" hidden="1">'Հ17 Այլընտրանքեր'!#REF!</definedName>
    <definedName name="Z_B82D8961_5BCA_40A2_B453_9F9668C3CDFD_.wvu.FilterData" localSheetId="1" hidden="1">'Հ17 Այլընտրանքեր'!#REF!</definedName>
    <definedName name="Z_B853F1A5_16DB_4125_B538_590CB983D40F_.wvu.FilterData" localSheetId="1" hidden="1">'Հ17 Այլընտրանքեր'!#REF!</definedName>
    <definedName name="Z_B86DB881_FE1D_4CB6_BD28_A8661053F307_.wvu.FilterData" localSheetId="1" hidden="1">'Հ17 Այլընտրանքեր'!#REF!</definedName>
    <definedName name="Z_B8B42EE9_1D4A_4783_88FF_D147EB627ECD_.wvu.FilterData" localSheetId="1" hidden="1">'Հ17 Այլընտրանքեր'!#REF!</definedName>
    <definedName name="Z_B8C7B106_CCE9_4563_A152_E2CAAFA584CE_.wvu.FilterData" localSheetId="1" hidden="1">'Հ17 Այլընտրանքեր'!#REF!</definedName>
    <definedName name="Z_B91BC7CE_C6B8_4B68_9A88_C99A5F6F8035_.wvu.FilterData" localSheetId="1" hidden="1">'Հ17 Այլընտրանքեր'!#REF!</definedName>
    <definedName name="Z_B9236E37_2EA3_46E1_ACF0_7A3DDD61654F_.wvu.FilterData" localSheetId="1" hidden="1">'Հ17 Այլընտրանքեր'!#REF!</definedName>
    <definedName name="Z_B9782D2C_CC6D_4B03_8D1D_77F57172A66A_.wvu.FilterData" localSheetId="1" hidden="1">'Հ17 Այլընտրանքեր'!#REF!</definedName>
    <definedName name="Z_B9B00996_CD93_4754_9B0F_8FE9E24F2E08_.wvu.FilterData" localSheetId="1" hidden="1">'Հ17 Այլընտրանքեր'!#REF!</definedName>
    <definedName name="Z_B9CB9A6A_CCDD_442C_9233_FF230677B574_.wvu.FilterData" localSheetId="1" hidden="1">'Հ17 Այլընտրանքեր'!#REF!</definedName>
    <definedName name="Z_B9D296D2_F31F_406A_9BA7_B99E9D31CEBF_.wvu.FilterData" localSheetId="1" hidden="1">'Հ17 Այլընտրանքեր'!#REF!</definedName>
    <definedName name="Z_BA146AB9_0362_4904_89C3_49934EF78B10_.wvu.FilterData" localSheetId="1" hidden="1">'Հ17 Այլընտրանքեր'!#REF!</definedName>
    <definedName name="Z_BA573F2F_CE64_441A_95F1_CF0F8042677F_.wvu.FilterData" localSheetId="1" hidden="1">'Հ17 Այլընտրանքեր'!#REF!</definedName>
    <definedName name="Z_BA86BF42_E4A9_4264_8EC1_D3A7805EE5F0_.wvu.FilterData" localSheetId="1" hidden="1">'Հ17 Այլընտրանքեր'!#REF!</definedName>
    <definedName name="Z_BADE67D1_24F3_4FF3_94C3_14F864D605A2_.wvu.FilterData" localSheetId="1" hidden="1">'Հ17 Այլընտրանքեր'!#REF!</definedName>
    <definedName name="Z_BAEE0FB5_288B_4909_B42B_28720231ED5A_.wvu.FilterData" localSheetId="1" hidden="1">'Հ17 Այլընտրանքեր'!#REF!</definedName>
    <definedName name="Z_BB119256_E63D_41A6_94C0_AF8141B98553_.wvu.FilterData" localSheetId="1" hidden="1">'Հ17 Այլընտրանքեր'!#REF!</definedName>
    <definedName name="Z_BB66860C_1538_4A0B_A645_9D9EA797B184_.wvu.FilterData" localSheetId="1" hidden="1">'Հ17 Այլընտրանքեր'!#REF!</definedName>
    <definedName name="Z_BBB0E046_81A2_47CF_B1A3_14B274220381_.wvu.FilterData" localSheetId="1" hidden="1">'Հ17 Այլընտրանքեր'!#REF!</definedName>
    <definedName name="Z_BBB75AF6_8C05_48F9_8DFE_5C88E0E439B9_.wvu.FilterData" localSheetId="1" hidden="1">'Հ17 Այլընտրանքեր'!#REF!</definedName>
    <definedName name="Z_BBD924E6_34AF_4409_8EF1_397BBA336F52_.wvu.FilterData" localSheetId="1" hidden="1">'Հ17 Այլընտրանքեր'!#REF!</definedName>
    <definedName name="Z_BBE4860D_62EB_4F74_91FF_9A8245AC1D4F_.wvu.FilterData" localSheetId="1" hidden="1">'Հ17 Այլընտրանքեր'!#REF!</definedName>
    <definedName name="Z_BC5172A0_ABF5_4BD9_882E_3AF36EF7351F_.wvu.FilterData" localSheetId="1" hidden="1">'Հ17 Այլընտրանքեր'!#REF!</definedName>
    <definedName name="Z_BCA6A328_0747_4138_8555_6703B009C515_.wvu.FilterData" localSheetId="1" hidden="1">'Հ17 Այլընտրանքեր'!#REF!</definedName>
    <definedName name="Z_BD348630_29BC_4E67_9EA1_29B37442CC11_.wvu.FilterData" localSheetId="1" hidden="1">'Հ17 Այլընտրանքեր'!#REF!</definedName>
    <definedName name="Z_BD3EC682_D41F_4B6C_9F55_910E0A08D7BE_.wvu.FilterData" localSheetId="1" hidden="1">'Հ17 Այլընտրանքեր'!#REF!</definedName>
    <definedName name="Z_BD59B36F_D426_48EE_99D2_F8A0D0A1D1E8_.wvu.FilterData" localSheetId="1" hidden="1">'Հ17 Այլընտրանքեր'!#REF!</definedName>
    <definedName name="Z_BDC883B2_F7D5_4FD0_A7E8_1FF035DFDC9A_.wvu.FilterData" localSheetId="1" hidden="1">'Հ17 Այլընտրանքեր'!#REF!</definedName>
    <definedName name="Z_BDFECE61_B6E9_4B06_8B36_7CC36D72D211_.wvu.FilterData" localSheetId="1" hidden="1">'Հ17 Այլընտրանքեր'!#REF!</definedName>
    <definedName name="Z_BE159BD6_20E0_4653_86A9_51AFE194D615_.wvu.FilterData" localSheetId="1" hidden="1">'Հ17 Այլընտրանքեր'!#REF!</definedName>
    <definedName name="Z_BE15FF21_9596_4B51_9D0A_AA7EB4F75B20_.wvu.FilterData" localSheetId="1" hidden="1">'Հ17 Այլընտրանքեր'!#REF!</definedName>
    <definedName name="Z_BE5C283E_8C7D_4426_923A_6FBEC63B9BD5_.wvu.FilterData" localSheetId="1" hidden="1">'Հ17 Այլընտրանքեր'!#REF!</definedName>
    <definedName name="Z_BE89C6E8_907B_4F3C_8F40_36BF772B2AFF_.wvu.FilterData" localSheetId="1" hidden="1">'Հ17 Այլընտրանքեր'!#REF!</definedName>
    <definedName name="Z_BEA9E61D_D280_44F1_84E4_78E67C27FE56_.wvu.FilterData" localSheetId="1" hidden="1">'Հ17 Այլընտրանքեր'!#REF!</definedName>
    <definedName name="Z_BEE2CD7C_843D_41D1_A1A4_F6D3CE4B9D2B_.wvu.FilterData" localSheetId="1" hidden="1">'Հ17 Այլընտրանքեր'!#REF!</definedName>
    <definedName name="Z_BEEE9135_FB0D_4A9C_BE79_44026A3CC0D9_.wvu.FilterData" localSheetId="1" hidden="1">'Հ17 Այլընտրանքեր'!#REF!</definedName>
    <definedName name="Z_BEF3C2ED_81F6_4AF0_9BFC_D511831F29E1_.wvu.FilterData" localSheetId="1" hidden="1">'Հ17 Այլընտրանքեր'!#REF!</definedName>
    <definedName name="Z_BEF9DEFC_5AB8_4AE6_B22D_476917D5FE9B_.wvu.FilterData" localSheetId="1" hidden="1">'Հ17 Այլընտրանքեր'!#REF!</definedName>
    <definedName name="Z_BF2AA11A_337C_4673_9C0A_663AF7F88774_.wvu.FilterData" localSheetId="1" hidden="1">'Հ17 Այլընտրանքեր'!#REF!</definedName>
    <definedName name="Z_BF50A560_D7CA_41CB_B9D1_848B23EDDE71_.wvu.FilterData" localSheetId="1" hidden="1">'Հ17 Այլընտրանքեր'!#REF!</definedName>
    <definedName name="Z_BF5F5FC9_42E2_4415_AE33_3753C7696F36_.wvu.FilterData" localSheetId="1" hidden="1">'Հ17 Այլընտրանքեր'!#REF!</definedName>
    <definedName name="Z_BF8A74FF_237A_491C_A3E4_EC7EEBD7FC7D_.wvu.FilterData" localSheetId="1" hidden="1">'Հ17 Այլընտրանքեր'!#REF!</definedName>
    <definedName name="Z_BF9FEB66_1EAB_4BA8_8980_73219D0917A8_.wvu.Cols" localSheetId="1" hidden="1">'Հ17 Այլընտրանքեր'!#REF!,'Հ17 Այլընտրանքեր'!#REF!</definedName>
    <definedName name="Z_BF9FEB66_1EAB_4BA8_8980_73219D0917A8_.wvu.FilterData" localSheetId="1" hidden="1">'Հ17 Այլընտրանքեր'!#REF!</definedName>
    <definedName name="Z_BF9FEB66_1EAB_4BA8_8980_73219D0917A8_.wvu.PrintArea" localSheetId="1" hidden="1">'Հ17 Այլընտրանքեր'!#REF!</definedName>
    <definedName name="Z_BF9FEB66_1EAB_4BA8_8980_73219D0917A8_.wvu.PrintTitles" localSheetId="1" hidden="1">'Հ17 Այլընտրանքեր'!$2:$2</definedName>
    <definedName name="Z_BF9FEB66_1EAB_4BA8_8980_73219D0917A8_.wvu.Rows" localSheetId="1" hidden="1">'Հ17 Այլընտրանքեր'!#REF!</definedName>
    <definedName name="Z_BFB74326_A4D3_4852_B1D6_71C62B4129BC_.wvu.FilterData" localSheetId="1" hidden="1">'Հ17 Այլընտրանքեր'!#REF!</definedName>
    <definedName name="Z_C040E2D9_EBFC_449C_AC45_DE76267A565C_.wvu.FilterData" localSheetId="1" hidden="1">'Հ17 Այլընտրանքեր'!#REF!</definedName>
    <definedName name="Z_C0499FEF_2D88_4658_892F_06840FD6DC35_.wvu.FilterData" localSheetId="1" hidden="1">'Հ17 Այլընտրանքեր'!#REF!</definedName>
    <definedName name="Z_C04FA536_4029_463C_A679_352DC90C519F_.wvu.FilterData" localSheetId="1" hidden="1">'Հ17 Այլընտրանքեր'!#REF!</definedName>
    <definedName name="Z_C0636262_F3A9_43F6_BED3_C36106B94CA3_.wvu.FilterData" localSheetId="1" hidden="1">'Հ17 Այլընտրանքեր'!#REF!</definedName>
    <definedName name="Z_C0928014_313A_480D_86BC_01F0F91C19A9_.wvu.FilterData" localSheetId="1" hidden="1">'Հ17 Այլընտրանքեր'!#REF!</definedName>
    <definedName name="Z_C09E044B_2353_4A46_9C4C_1398EABE6927_.wvu.FilterData" localSheetId="1" hidden="1">'Հ17 Այլընտրանքեր'!#REF!</definedName>
    <definedName name="Z_C0E47F91_6607_474E_98AE_7EF0D1E5587B_.wvu.FilterData" localSheetId="1" hidden="1">'Հ17 Այլընտրանքեր'!#REF!</definedName>
    <definedName name="Z_C1066FEC_86A5_44A0_AB29_C27AA77178AD_.wvu.FilterData" localSheetId="1" hidden="1">'Հ17 Այլընտրանքեր'!#REF!</definedName>
    <definedName name="Z_C1425D93_5061_4B7D_A344_C14CEDA8C2EF_.wvu.FilterData" localSheetId="1" hidden="1">'Հ17 Այլընտրանքեր'!#REF!</definedName>
    <definedName name="Z_C1445517_C80D_411D_91B6_E9A959650816_.wvu.FilterData" localSheetId="1" hidden="1">'Հ17 Այլընտրանքեր'!#REF!</definedName>
    <definedName name="Z_C158C82E_32D4_42D1_8F30_7788A7CE48A0_.wvu.FilterData" localSheetId="1" hidden="1">'Հ17 Այլընտրանքեր'!#REF!</definedName>
    <definedName name="Z_C15FB9AC_B657_4505_8042_EA9A42824E82_.wvu.FilterData" localSheetId="1" hidden="1">'Հ17 Այլընտրանքեր'!#REF!</definedName>
    <definedName name="Z_C1781011_8864_4BF2_8A1A_135A5F39D304_.wvu.FilterData" localSheetId="1" hidden="1">'Հ17 Այլընտրանքեր'!#REF!</definedName>
    <definedName name="Z_C1993586_D1DE_4200_9CCE_7298856CBCAF_.wvu.FilterData" localSheetId="1" hidden="1">'Հ17 Այլընտրանքեր'!#REF!</definedName>
    <definedName name="Z_C19AB089_1812_48D1_B783_9CC7FDE246CB_.wvu.FilterData" localSheetId="1" hidden="1">'Հ17 Այլընտրանքեր'!#REF!</definedName>
    <definedName name="Z_C1B1AA4C_99F9_480F_B227_2092572E7ECA_.wvu.FilterData" localSheetId="1" hidden="1">'Հ17 Այլընտրանքեր'!#REF!</definedName>
    <definedName name="Z_C1B332BD_B19E_4460_B556_730B46286071_.wvu.FilterData" localSheetId="1" hidden="1">'Հ17 Այլընտրանքեր'!#REF!</definedName>
    <definedName name="Z_C1BB9691_5DED_428F_AE0E_55204AB018C8_.wvu.FilterData" localSheetId="1" hidden="1">'Հ17 Այլընտրանքեր'!#REF!</definedName>
    <definedName name="Z_C1CC1FDC_FDCD_4ADD_9E93_242A232DC301_.wvu.FilterData" localSheetId="1" hidden="1">'Հ17 Այլընտրանքեր'!#REF!</definedName>
    <definedName name="Z_C1D11C79_3969_48EA_8284_4449D8E3D14B_.wvu.FilterData" localSheetId="1" hidden="1">'Հ17 Այլընտրանքեր'!#REF!</definedName>
    <definedName name="Z_C2474479_381D_4FB1_85AA_D7A1B3B61EAD_.wvu.FilterData" localSheetId="1" hidden="1">'Հ17 Այլընտրանքեր'!#REF!</definedName>
    <definedName name="Z_C263E2A1_5611_43B5_B982_2ADEDFBF35BC_.wvu.FilterData" localSheetId="1" hidden="1">'Հ17 Այլընտրանքեր'!#REF!</definedName>
    <definedName name="Z_C28B7111_D2B2_4A89_8220_9DD14599920A_.wvu.FilterData" localSheetId="1" hidden="1">'Հ17 Այլընտրանքեր'!#REF!</definedName>
    <definedName name="Z_C2A7539A_A7EB_46CE_8C5C_495905397C0A_.wvu.FilterData" localSheetId="1" hidden="1">'Հ17 Այլընտրանքեր'!#REF!</definedName>
    <definedName name="Z_C2B79A02_CC25_4996_B2FE_E0C1FADC5DD7_.wvu.FilterData" localSheetId="1" hidden="1">'Հ17 Այլընտրանքեր'!#REF!</definedName>
    <definedName name="Z_C2C649C8_F99A_4D9B_8346_8ED8FDC41B89_.wvu.FilterData" localSheetId="1" hidden="1">'Հ17 Այլընտրանքեր'!#REF!</definedName>
    <definedName name="Z_C2FD070B_7F0A_4886_AF9E_E1BA104C0CE5_.wvu.FilterData" localSheetId="1" hidden="1">'Հ17 Այլընտրանքեր'!#REF!</definedName>
    <definedName name="Z_C314F7C5_BE9A_465D_8556_B56415062DBA_.wvu.FilterData" localSheetId="1" hidden="1">'Հ17 Այլընտրանքեր'!#REF!</definedName>
    <definedName name="Z_C38B3FB1_20CC_41B4_90C6_02F7AE0130C3_.wvu.FilterData" localSheetId="1" hidden="1">'Հ17 Այլընտրանքեր'!#REF!</definedName>
    <definedName name="Z_C38EA5EB_5BA2_4125_A6D9_B66266A571A6_.wvu.FilterData" localSheetId="1" hidden="1">'Հ17 Այլընտրանքեր'!#REF!</definedName>
    <definedName name="Z_C38EEBC2_5A40_4377_8A6F_3E7A050BA108_.wvu.FilterData" localSheetId="1" hidden="1">'Հ17 Այլընտրանքեր'!#REF!</definedName>
    <definedName name="Z_C3B488D5_2A53_4695_9F60_2C50C27DAFA1_.wvu.FilterData" localSheetId="1" hidden="1">'Հ17 Այլընտրանքեր'!#REF!</definedName>
    <definedName name="Z_C3C02521_DEF0_4745_9458_055EFBB6692C_.wvu.FilterData" localSheetId="1" hidden="1">'Հ17 Այլընտրանքեր'!#REF!</definedName>
    <definedName name="Z_C3C7AF18_3FD6_4347_9A95_F2CC1766B319_.wvu.FilterData" localSheetId="1" hidden="1">'Հ17 Այլընտրանքեր'!#REF!</definedName>
    <definedName name="Z_C3E04BCA_1C07_4A6C_A19C_07F26E95B607_.wvu.FilterData" localSheetId="1" hidden="1">'Հ17 Այլընտրանքեր'!#REF!</definedName>
    <definedName name="Z_C3EBD886_1E56_48A2_8BFF_B25260798299_.wvu.FilterData" localSheetId="1" hidden="1">'Հ17 Այլընտրանքեր'!#REF!</definedName>
    <definedName name="Z_C43E5F8A_D02B_4107_B1E7_D700D7857F8A_.wvu.FilterData" localSheetId="1" hidden="1">'Հ17 Այլընտրանքեր'!#REF!</definedName>
    <definedName name="Z_C4633335_AB4C_45F5_A418_A2BF8CFEEBDA_.wvu.FilterData" localSheetId="1" hidden="1">'Հ17 Այլընտրանքեր'!#REF!</definedName>
    <definedName name="Z_C4909779_11A0_4339_9FA9_876BD2215877_.wvu.FilterData" localSheetId="1" hidden="1">'Հ17 Այլընտրանքեր'!#REF!</definedName>
    <definedName name="Z_C4C73228_1C3A_4212_B3E8_5F486466F2FD_.wvu.FilterData" localSheetId="1" hidden="1">'Հ17 Այլընտրանքեր'!#REF!</definedName>
    <definedName name="Z_C4CAD57D_CFBC_4BBC_93DA_08AE665187D9_.wvu.FilterData" localSheetId="1" hidden="1">'Հ17 Այլընտրանքեր'!#REF!</definedName>
    <definedName name="Z_C508645D_2A22_420A_B197_7EA636DD7D57_.wvu.FilterData" localSheetId="1" hidden="1">'Հ17 Այլընտրանքեր'!#REF!</definedName>
    <definedName name="Z_C51708F3_E12A_42EF_BE9D_36E7D2EE0328_.wvu.FilterData" localSheetId="1" hidden="1">'Հ17 Այլընտրանքեր'!#REF!</definedName>
    <definedName name="Z_C5A83E65_4BA9_4250_AF52_51EA12595796_.wvu.FilterData" localSheetId="1" hidden="1">'Հ17 Այլընտրանքեր'!#REF!</definedName>
    <definedName name="Z_C5AE7669_A7AE_4882_BA20_3181890DCE36_.wvu.FilterData" localSheetId="1" hidden="1">'Հ17 Այլընտրանքեր'!#REF!</definedName>
    <definedName name="Z_C5D8BD0F_917E_4747_A00B_34FD45291B57_.wvu.FilterData" localSheetId="1" hidden="1">'Հ17 Այլընտրանքեր'!#REF!</definedName>
    <definedName name="Z_C5FE0076_9214_4DB3_BABF_ADD5F71571BF_.wvu.FilterData" localSheetId="1" hidden="1">'Հ17 Այլընտրանքեր'!#REF!</definedName>
    <definedName name="Z_C605127F_DA56_4FA4_9782_43937F068E43_.wvu.FilterData" localSheetId="1" hidden="1">'Հ17 Այլընտրանքեր'!#REF!</definedName>
    <definedName name="Z_C625547D_9581_4DC9_AE30_F7984BD67808_.wvu.FilterData" localSheetId="1" hidden="1">'Հ17 Այլընտրանքեր'!#REF!</definedName>
    <definedName name="Z_C652913D_A934_4029_86D7_C260D31EF1B9_.wvu.FilterData" localSheetId="1" hidden="1">'Հ17 Այլընտրանքեր'!#REF!</definedName>
    <definedName name="Z_C677F174_9435_4EB5_9E87_0BE0862B9694_.wvu.FilterData" localSheetId="1" hidden="1">'Հ17 Այլընտրանքեր'!#REF!</definedName>
    <definedName name="Z_C692013A_7272_4968_A165_6787DDFA8669_.wvu.FilterData" localSheetId="1" hidden="1">'Հ17 Այլընտրանքեր'!#REF!</definedName>
    <definedName name="Z_C6FBFC55_0C4B_4C16_8B7C_81701881D6AD_.wvu.FilterData" localSheetId="1" hidden="1">'Հ17 Այլընտրանքեր'!#REF!</definedName>
    <definedName name="Z_C7207EAA_BCB2_4957_B588_7C10FF33E738_.wvu.FilterData" localSheetId="1" hidden="1">'Հ17 Այլընտրանքեր'!#REF!</definedName>
    <definedName name="Z_C73326B7_68CC_4699_ACB3_02DCD348CF6F_.wvu.FilterData" localSheetId="1" hidden="1">'Հ17 Այլընտրանքեր'!#REF!</definedName>
    <definedName name="Z_C747C2EE_D1D5_4285_AD8B_1A871235F7E5_.wvu.FilterData" localSheetId="1" hidden="1">'Հ17 Այլընտրանքեր'!#REF!</definedName>
    <definedName name="Z_C749FF02_E164_43DA_A577_6BF92059FB32_.wvu.FilterData" localSheetId="1" hidden="1">'Հ17 Այլընտրանքեր'!#REF!</definedName>
    <definedName name="Z_C7707149_1AD8_4FFC_84BF_7028F4D4A40C_.wvu.FilterData" localSheetId="1" hidden="1">'Հ17 Այլընտրանքեր'!#REF!</definedName>
    <definedName name="Z_C781A10D_D6DF_46A8_A360_6736E6961692_.wvu.FilterData" localSheetId="1" hidden="1">'Հ17 Այլընտրանքեր'!#REF!</definedName>
    <definedName name="Z_C792991C_3D3D_4C19_803E_61B6DF0904B5_.wvu.FilterData" localSheetId="1" hidden="1">'Հ17 Այլընտրանքեր'!#REF!</definedName>
    <definedName name="Z_C7AE3442_D668_4F56_84C9_F2EB485BDA7F_.wvu.FilterData" localSheetId="1" hidden="1">'Հ17 Այլընտրանքեր'!#REF!</definedName>
    <definedName name="Z_C7BDFE16_0750_414D_A0FB_EB39320E8379_.wvu.FilterData" localSheetId="1" hidden="1">'Հ17 Այլընտրանքեր'!#REF!</definedName>
    <definedName name="Z_C817E6AF_E509_4217_A6B9_B7C59121BDAF_.wvu.Cols" localSheetId="1" hidden="1">'Հ17 Այլընտրանքեր'!#REF!,'Հ17 Այլընտրանքեր'!#REF!,'Հ17 Այլընտրանքեր'!#REF!</definedName>
    <definedName name="Z_C817E6AF_E509_4217_A6B9_B7C59121BDAF_.wvu.FilterData" localSheetId="1" hidden="1">'Հ17 Այլընտրանքեր'!#REF!</definedName>
    <definedName name="Z_C817E6AF_E509_4217_A6B9_B7C59121BDAF_.wvu.PrintArea" localSheetId="1" hidden="1">'Հ17 Այլընտրանքեր'!#REF!</definedName>
    <definedName name="Z_C817E6AF_E509_4217_A6B9_B7C59121BDAF_.wvu.PrintTitles" localSheetId="1" hidden="1">'Հ17 Այլընտրանքեր'!$2:$2</definedName>
    <definedName name="Z_C8335987_C0A6_41A7_807F_429615D36862_.wvu.FilterData" localSheetId="1" hidden="1">'Հ17 Այլընտրանքեր'!#REF!</definedName>
    <definedName name="Z_C83E9A28_4537_4C60_9EF4_AEB063A2AE19_.wvu.FilterData" localSheetId="1" hidden="1">'Հ17 Այլընտրանքեր'!#REF!</definedName>
    <definedName name="Z_C8B8D66C_EC36_4569_BC89_48C4BF6F2FE7_.wvu.FilterData" localSheetId="1" hidden="1">'Հ17 Այլընտրանքեր'!#REF!</definedName>
    <definedName name="Z_C8D7E633_E3B8_4FFC_BB2B_541E24C2C7FF_.wvu.FilterData" localSheetId="1" hidden="1">'Հ17 Այլընտրանքեր'!#REF!</definedName>
    <definedName name="Z_C9188B94_F0C7_46C8_A1DC_C4B3088A91D1_.wvu.FilterData" localSheetId="1" hidden="1">'Հ17 Այլընտրանքեր'!#REF!</definedName>
    <definedName name="Z_C9BF7743_0FC0_4D97_9AE7_9E1E64921DF5_.wvu.FilterData" localSheetId="1" hidden="1">'Հ17 Այլընտրանքեր'!#REF!</definedName>
    <definedName name="Z_C9CE70B5_6B6A_438C_A6C8_52E3D5E3F43C_.wvu.FilterData" localSheetId="1" hidden="1">'Հ17 Այլընտրանքեր'!#REF!</definedName>
    <definedName name="Z_C9D26636_CA72_4736_BD0F_DFECDB82AE68_.wvu.FilterData" localSheetId="1" hidden="1">'Հ17 Այլընտրանքեր'!#REF!</definedName>
    <definedName name="Z_C9DA27B5_5735_454C_B8D4_86F0813D9EBC_.wvu.FilterData" localSheetId="1" hidden="1">'Հ17 Այլընտրանքեր'!#REF!</definedName>
    <definedName name="Z_C9F1B869_1C32_4BF4_9944_287783C2E6DE_.wvu.FilterData" localSheetId="1" hidden="1">'Հ17 Այլընտրանքեր'!#REF!</definedName>
    <definedName name="Z_CA568875_9A31_4A25_B8AE_320449C1AF5E_.wvu.FilterData" localSheetId="1" hidden="1">'Հ17 Այլընտրանքեր'!#REF!</definedName>
    <definedName name="Z_CA5A7E04_B02F_4893_88FC_4A77BA92CED5_.wvu.FilterData" localSheetId="1" hidden="1">'Հ17 Այլընտրանքեր'!#REF!</definedName>
    <definedName name="Z_CAA606B5_E1EF_420E_807D_AC64FDC82648_.wvu.FilterData" localSheetId="1" hidden="1">'Հ17 Այլընտրանքեր'!#REF!</definedName>
    <definedName name="Z_CAE474F5_7FD4_4373_AEE9_0599FFF08B65_.wvu.FilterData" localSheetId="1" hidden="1">'Հ17 Այլընտրանքեր'!#REF!</definedName>
    <definedName name="Z_CAE9A15E_4514_49E4_B176_5420DF29666C_.wvu.FilterData" localSheetId="1" hidden="1">'Հ17 Այլընտրանքեր'!#REF!</definedName>
    <definedName name="Z_CB167C6A_27E5_4EFB_9E7D_A89CE2116A17_.wvu.FilterData" localSheetId="1" hidden="1">'Հ17 Այլընտրանքեր'!#REF!</definedName>
    <definedName name="Z_CB1A402B_5AC6_4C76_9C94_0A678CBC031C_.wvu.FilterData" localSheetId="1" hidden="1">'Հ17 Այլընտրանքեր'!#REF!</definedName>
    <definedName name="Z_CB359876_938D_4D9A_AD96_215398DD0A9B_.wvu.FilterData" localSheetId="1" hidden="1">'Հ17 Այլընտրանքեր'!#REF!</definedName>
    <definedName name="Z_CB80E1D4_DD8B_405E_82BE_BFC8B2C23A91_.wvu.FilterData" localSheetId="1" hidden="1">'Հ17 Այլընտրանքեր'!#REF!</definedName>
    <definedName name="Z_CBB57B7E_681E_40D1_AC67_6FB44B29D14B_.wvu.FilterData" localSheetId="1" hidden="1">'Հ17 Այլընտրանքեր'!#REF!</definedName>
    <definedName name="Z_CBDD4714_E9C5_4AFD_A812_3906B586C16D_.wvu.FilterData" localSheetId="1" hidden="1">'Հ17 Այլընտրանքեր'!#REF!</definedName>
    <definedName name="Z_CC106481_2771_48DE_912B_B18745C21639_.wvu.FilterData" localSheetId="1" hidden="1">'Հ17 Այլընտրանքեր'!#REF!</definedName>
    <definedName name="Z_CC2EF834_770F_46B9_963C_E2872B361BBF_.wvu.FilterData" localSheetId="1" hidden="1">'Հ17 Այլընտրանքեր'!#REF!</definedName>
    <definedName name="Z_CC3E8EE7_666C_491B_B7A6_A733573D6A9D_.wvu.FilterData" localSheetId="1" hidden="1">'Հ17 Այլընտրանքեր'!#REF!</definedName>
    <definedName name="Z_CC98A985_97E7_49E5_A71D_8FD65D71764A_.wvu.FilterData" localSheetId="1" hidden="1">'Հ17 Այլընտրանքեր'!#REF!</definedName>
    <definedName name="Z_CD29F6D8_54E3_4322_A369_87D1F40BE9FD_.wvu.FilterData" localSheetId="1" hidden="1">'Հ17 Այլընտրանքեր'!#REF!</definedName>
    <definedName name="Z_CD4FA4E5_F1E7_4F56_A01E_3C537E66F8F2_.wvu.FilterData" localSheetId="1" hidden="1">'Հ17 Այլընտրանքեր'!#REF!</definedName>
    <definedName name="Z_CD6EC42F_DE00_4E3A_9047_D175788540CE_.wvu.FilterData" localSheetId="1" hidden="1">'Հ17 Այլընտրանքեր'!#REF!</definedName>
    <definedName name="Z_CDC480F0_4D39_41DA_9D61_7241C3BD8438_.wvu.FilterData" localSheetId="1" hidden="1">'Հ17 Այլընտրանքեր'!#REF!</definedName>
    <definedName name="Z_CDE47D70_A62F_4AE9_91B5_CAA7274B5399_.wvu.FilterData" localSheetId="1" hidden="1">'Հ17 Այլընտրանքեր'!#REF!</definedName>
    <definedName name="Z_CE04D776_A511_4A16_94F4_FF72DF13BA62_.wvu.FilterData" localSheetId="1" hidden="1">'Հ17 Այլընտրանքեր'!#REF!</definedName>
    <definedName name="Z_CE08FB6D_FEE1_4BB8_9213_AD955CEB8940_.wvu.FilterData" localSheetId="1" hidden="1">'Հ17 Այլընտրանքեր'!#REF!</definedName>
    <definedName name="Z_CE49A103_7935_4960_9683_F1711B062072_.wvu.FilterData" localSheetId="1" hidden="1">'Հ17 Այլընտրանքեր'!#REF!</definedName>
    <definedName name="Z_CE5C83B0_E985_46D6_B714_3D0CAD542D53_.wvu.FilterData" localSheetId="1" hidden="1">'Հ17 Այլընտրանքեր'!#REF!</definedName>
    <definedName name="Z_CE72025D_80D9_4706_9A8A_DF9C0E5FE016_.wvu.FilterData" localSheetId="1" hidden="1">'Հ17 Այլընտրանքեր'!#REF!</definedName>
    <definedName name="Z_CE93B34C_C333_4F01_B4E2_340B04151200_.wvu.FilterData" localSheetId="1" hidden="1">'Հ17 Այլընտրանքեր'!#REF!</definedName>
    <definedName name="Z_CEA6A29A_4F48_4265_89B7_A350D1C42CD9_.wvu.FilterData" localSheetId="1" hidden="1">'Հ17 Այլընտրանքեր'!#REF!</definedName>
    <definedName name="Z_CEDDF3F3_5E62_428B_AB6E_651BA6927187_.wvu.FilterData" localSheetId="1" hidden="1">'Հ17 Այլընտրանքեր'!#REF!</definedName>
    <definedName name="Z_CF00A80C_4635_44E9_AA5B_E5C6835DCF75_.wvu.FilterData" localSheetId="1" hidden="1">'Հ17 Այլընտրանքեր'!#REF!</definedName>
    <definedName name="Z_CF84A2DC_9CC2_48AB_BBE9_1CE3AABDA4FD_.wvu.FilterData" localSheetId="1" hidden="1">'Հ17 Այլընտրանքեր'!#REF!</definedName>
    <definedName name="Z_CF89B61C_61CF_483F_86CB_E907A250A7D3_.wvu.FilterData" localSheetId="1" hidden="1">'Հ17 Այլընտրանքեր'!#REF!</definedName>
    <definedName name="Z_D025C496_62D6_44E5_B09E_DE00EAFB643D_.wvu.FilterData" localSheetId="1" hidden="1">'Հ17 Այլընտրանքեր'!#REF!</definedName>
    <definedName name="Z_D03AC919_0CDD_4B16_911D_596410152A99_.wvu.FilterData" localSheetId="1" hidden="1">'Հ17 Այլընտրանքեր'!#REF!</definedName>
    <definedName name="Z_D04453FE_F8C3_48B4_BBF6_440089FA7675_.wvu.FilterData" localSheetId="1" hidden="1">'Հ17 Այլընտրանքեր'!#REF!</definedName>
    <definedName name="Z_D064A476_D590_43D1_8883_026B67215159_.wvu.FilterData" localSheetId="1" hidden="1">'Հ17 Այլընտրանքեր'!#REF!</definedName>
    <definedName name="Z_D068C184_B7CD_4E77_960B_E5CE12ED06EF_.wvu.FilterData" localSheetId="1" hidden="1">'Հ17 Այլընտրանքեր'!#REF!</definedName>
    <definedName name="Z_D07F6FAC_E6D3_4E9B_B314_2EDEF8004893_.wvu.FilterData" localSheetId="1" hidden="1">'Հ17 Այլընտրանքեր'!#REF!</definedName>
    <definedName name="Z_D0CC8A67_3962_4872_93FF_462CBAB15134_.wvu.FilterData" localSheetId="1" hidden="1">'Հ17 Այլընտրանքեր'!#REF!</definedName>
    <definedName name="Z_D0DC6F4F_ACF9_45F3_AE6D_E822A6C330E9_.wvu.FilterData" localSheetId="1" hidden="1">'Հ17 Այլընտրանքեր'!#REF!</definedName>
    <definedName name="Z_D131E86C_EFB9_43B6_8200_EED5817B8C2E_.wvu.FilterData" localSheetId="1" hidden="1">'Հ17 Այլընտրանքեր'!#REF!</definedName>
    <definedName name="Z_D1621BD6_E858_49C7_907B_78BB3A33AB8D_.wvu.FilterData" localSheetId="1" hidden="1">'Հ17 Այլընտրանքեր'!#REF!</definedName>
    <definedName name="Z_D164C7A1_531F_4C1F_A3D6_46A404297ECD_.wvu.FilterData" localSheetId="1" hidden="1">'Հ17 Այլընտրանքեր'!#REF!</definedName>
    <definedName name="Z_D1B1D022_A717_4B8F_8FB0_1D400A123209_.wvu.FilterData" localSheetId="1" hidden="1">'Հ17 Այլընտրանքեր'!#REF!</definedName>
    <definedName name="Z_D1C9ADDE_30DB_4FAB_BE2B_F4F019F29805_.wvu.FilterData" localSheetId="1" hidden="1">'Հ17 Այլընտրանքեր'!#REF!</definedName>
    <definedName name="Z_D1D30C7A_8C6A_4D5F_BEB5_A7D788B66B20_.wvu.FilterData" localSheetId="1" hidden="1">'Հ17 Այլընտրանքեր'!#REF!</definedName>
    <definedName name="Z_D21DB7F9_C988_45D3_B4AE_172CBD9F0DDC_.wvu.FilterData" localSheetId="1" hidden="1">'Հ17 Այլընտրանքեր'!#REF!</definedName>
    <definedName name="Z_D2241000_E7A4_419E_857A_A91ECC88AA03_.wvu.FilterData" localSheetId="1" hidden="1">'Հ17 Այլընտրանքեր'!#REF!</definedName>
    <definedName name="Z_D2268B23_27BE_41EB_AC58_C8D45ED97266_.wvu.FilterData" localSheetId="1" hidden="1">'Հ17 Այլընտրանքեր'!#REF!</definedName>
    <definedName name="Z_D2338E06_9FBD_4358_A217_C65929E15B1B_.wvu.FilterData" localSheetId="1" hidden="1">'Հ17 Այլընտրանքեր'!#REF!</definedName>
    <definedName name="Z_D23B41A5_E946_42AE_94E9_A38479C83391_.wvu.FilterData" localSheetId="1" hidden="1">'Հ17 Այլընտրանքեր'!#REF!</definedName>
    <definedName name="Z_D2405201_4F37_48D5_9C27_0719766B2379_.wvu.FilterData" localSheetId="1" hidden="1">'Հ17 Այլընտրանքեր'!#REF!</definedName>
    <definedName name="Z_D25E4921_ABA6_4A46_A608_A42166E2A862_.wvu.FilterData" localSheetId="1" hidden="1">'Հ17 Այլընտրանքեր'!#REF!</definedName>
    <definedName name="Z_D2616AD0_BEA7_4869_B04C_7F3E4429CAC7_.wvu.FilterData" localSheetId="1" hidden="1">'Հ17 Այլընտրանքեր'!#REF!</definedName>
    <definedName name="Z_D26AC822_F942_49BE_8F8C_0F4F03EC52A3_.wvu.FilterData" localSheetId="1" hidden="1">'Հ17 Այլընտրանքեր'!#REF!</definedName>
    <definedName name="Z_D279CDDB_FC89_4083_91E2_4DFEAA005E54_.wvu.FilterData" localSheetId="1" hidden="1">'Հ17 Այլընտրանքեր'!#REF!</definedName>
    <definedName name="Z_D2862505_2A9E_44A3_BAB8_46DB8368BD9A_.wvu.FilterData" localSheetId="1" hidden="1">'Հ17 Այլընտրանքեր'!#REF!</definedName>
    <definedName name="Z_D3153628_8798_4744_84F7_1BDC34DA3F20_.wvu.FilterData" localSheetId="1" hidden="1">'Հ17 Այլընտրանքեր'!#REF!</definedName>
    <definedName name="Z_D354DA51_9434_4EE6_9DCA_2CC36930782A_.wvu.FilterData" localSheetId="1" hidden="1">'Հ17 Այլընտրանքեր'!#REF!</definedName>
    <definedName name="Z_D3616C34_7F2C_4989_A38C_D00036171B19_.wvu.Cols" localSheetId="1" hidden="1">'Հ17 Այլընտրանքեր'!#REF!,'Հ17 Այլընտրանքեր'!#REF!,'Հ17 Այլընտրանքեր'!#REF!</definedName>
    <definedName name="Z_D3616C34_7F2C_4989_A38C_D00036171B19_.wvu.FilterData" localSheetId="1" hidden="1">'Հ17 Այլընտրանքեր'!#REF!</definedName>
    <definedName name="Z_D3616C34_7F2C_4989_A38C_D00036171B19_.wvu.PrintArea" localSheetId="1" hidden="1">'Հ17 Այլընտրանքեր'!#REF!</definedName>
    <definedName name="Z_D3616C34_7F2C_4989_A38C_D00036171B19_.wvu.PrintTitles" localSheetId="1" hidden="1">'Հ17 Այլընտրանքեր'!$2:$2</definedName>
    <definedName name="Z_D3616C34_7F2C_4989_A38C_D00036171B19_.wvu.Rows" localSheetId="1" hidden="1">'Հ17 Այլընտրանքեր'!#REF!</definedName>
    <definedName name="Z_D36FE4C6_9D2C_4722_AB36_6398A3E311E3_.wvu.FilterData" localSheetId="1" hidden="1">'Հ17 Այլընտրանքեր'!#REF!</definedName>
    <definedName name="Z_D3838770_A8A8_4B72_BE19_C67DF123EE04_.wvu.FilterData" localSheetId="1" hidden="1">'Հ17 Այլընտրանքեր'!#REF!</definedName>
    <definedName name="Z_D38613E5_89D2_4E55_B8D3_B724101EEBDA_.wvu.FilterData" localSheetId="1" hidden="1">'Հ17 Այլընտրանքեր'!#REF!</definedName>
    <definedName name="Z_D39D4B55_3E4D_4E9E_9A1F_4B0C0CC8BD79_.wvu.FilterData" localSheetId="1" hidden="1">'Հ17 Այլընտրանքեր'!#REF!</definedName>
    <definedName name="Z_D3C82848_05E8_49A5_8246_D31ED2CF3DA1_.wvu.FilterData" localSheetId="1" hidden="1">'Հ17 Այլընտրանքեր'!#REF!</definedName>
    <definedName name="Z_D3C9306F_FE93_4EAC_A79C_9EEA95F65A11_.wvu.FilterData" localSheetId="1" hidden="1">'Հ17 Այլընտրանքեր'!#REF!</definedName>
    <definedName name="Z_D3E902EB_5D08_434D_94DB_22AE163557C2_.wvu.FilterData" localSheetId="1" hidden="1">'Հ17 Այլընտրանքեր'!#REF!</definedName>
    <definedName name="Z_D408E924_E629_41D2_9624_BD0DE05FB0EF_.wvu.FilterData" localSheetId="1" hidden="1">'Հ17 Այլընտրանքեր'!#REF!</definedName>
    <definedName name="Z_D433E60F_56A5_4AE7_A538_AAEEE7B00311_.wvu.FilterData" localSheetId="1" hidden="1">'Հ17 Այլընտրանքեր'!#REF!</definedName>
    <definedName name="Z_D45F5D42_BF38_4FFE_BB4B_247FAF4D5AC0_.wvu.FilterData" localSheetId="1" hidden="1">'Հ17 Այլընտրանքեր'!#REF!</definedName>
    <definedName name="Z_D4AEB251_1AF3_43EA_A9C8_C12B82D6A588_.wvu.FilterData" localSheetId="1" hidden="1">'Հ17 Այլընտրանքեր'!#REF!</definedName>
    <definedName name="Z_D4CA8C8E_6033_48E3_A95B_F274319A49E3_.wvu.FilterData" localSheetId="1" hidden="1">'Հ17 Այլընտրանքեր'!#REF!</definedName>
    <definedName name="Z_D5292160_972D_44EC_A53D_85169A694A5C_.wvu.FilterData" localSheetId="1" hidden="1">'Հ17 Այլընտրանքեր'!#REF!</definedName>
    <definedName name="Z_D53F7101_C8D4_4CF8_B521_4DF87FFD9565_.wvu.FilterData" localSheetId="1" hidden="1">'Հ17 Այլընտրանքեր'!#REF!</definedName>
    <definedName name="Z_D540EFAB_3B37_4397_A43F_FEC77203B5E1_.wvu.FilterData" localSheetId="1" hidden="1">'Հ17 Այլընտրանքեր'!#REF!</definedName>
    <definedName name="Z_D56AAB2F_633A_45D6_80B8_41DAAF44209A_.wvu.FilterData" localSheetId="1" hidden="1">'Հ17 Այլընտրանքեր'!#REF!</definedName>
    <definedName name="Z_D57889A1_933D_4EC5_8B40_FA1E42ACD1B3_.wvu.FilterData" localSheetId="1" hidden="1">'Հ17 Այլընտրանքեր'!#REF!</definedName>
    <definedName name="Z_D59110A4_B7D0_45E9_9A0C_881CFE8B8D25_.wvu.FilterData" localSheetId="1" hidden="1">'Հ17 Այլընտրանքեր'!#REF!</definedName>
    <definedName name="Z_D5F4909D_43F4_4DFB_A4E1_1876B308DDD8_.wvu.FilterData" localSheetId="1" hidden="1">'Հ17 Այլընտրանքեր'!#REF!</definedName>
    <definedName name="Z_D60A467E_23FC_4E9E_9FCE_D5E8C97C7269_.wvu.FilterData" localSheetId="1" hidden="1">'Հ17 Այլընտրանքեր'!#REF!</definedName>
    <definedName name="Z_D62076E5_CF71_47D8_AC18_4C3ABC186C36_.wvu.FilterData" localSheetId="1" hidden="1">'Հ17 Այլընտրանքեր'!#REF!</definedName>
    <definedName name="Z_D62C8122_AC56_48D7_B107_259C9A8FF5B1_.wvu.FilterData" localSheetId="1" hidden="1">'Հ17 Այլընտրանքեր'!#REF!</definedName>
    <definedName name="Z_D63228B3_76E6_441F_8882_976D66E9EB0C_.wvu.FilterData" localSheetId="1" hidden="1">'Հ17 Այլընտրանքեր'!#REF!</definedName>
    <definedName name="Z_D6827928_FCB5_40F1_91A4_B88AC86BD7F1_.wvu.FilterData" localSheetId="1" hidden="1">'Հ17 Այլընտրանքեր'!#REF!</definedName>
    <definedName name="Z_D6861B3A_067E_4CD4_92F4_95A3E926D60A_.wvu.FilterData" localSheetId="1" hidden="1">'Հ17 Այլընտրանքեր'!#REF!</definedName>
    <definedName name="Z_D6B9E807_A9DB_4468_B7A4_F3DDE18DECA2_.wvu.FilterData" localSheetId="1" hidden="1">'Հ17 Այլընտրանքեր'!#REF!</definedName>
    <definedName name="Z_D6C6660D_ED72_4403_9501_99210426742A_.wvu.FilterData" localSheetId="1" hidden="1">'Հ17 Այլընտրանքեր'!#REF!</definedName>
    <definedName name="Z_D6E05C83_FA8F_4A5F_BD57_6E9D579D3582_.wvu.FilterData" localSheetId="1" hidden="1">'Հ17 Այլընտրանքեր'!#REF!</definedName>
    <definedName name="Z_D7218C55_21FE_40B8_A1FF_BB0DA66C0E9A_.wvu.FilterData" localSheetId="1" hidden="1">'Հ17 Այլընտրանքեր'!#REF!</definedName>
    <definedName name="Z_D72A7EDF_5E14_4669_8B67_843770E099AF_.wvu.FilterData" localSheetId="1" hidden="1">'Հ17 Այլընտրանքեր'!#REF!</definedName>
    <definedName name="Z_D766E8DE_84F3_4187_8B73_836A4CFB6370_.wvu.FilterData" localSheetId="1" hidden="1">'Հ17 Այլընտրանքեր'!#REF!</definedName>
    <definedName name="Z_D7BAFCEE_DE7A_4A15_BDD1_EAC1865BA29A_.wvu.FilterData" localSheetId="1" hidden="1">'Հ17 Այլընտրանքեր'!#REF!</definedName>
    <definedName name="Z_D7C9CE33_3D0C_4439_9E55_180F2D83A0BC_.wvu.FilterData" localSheetId="1" hidden="1">'Հ17 Այլընտրանքեր'!#REF!</definedName>
    <definedName name="Z_D7D65ECE_9BAE_4E2F_A505_37FDED7B5421_.wvu.FilterData" localSheetId="1" hidden="1">'Հ17 Այլընտրանքեր'!#REF!</definedName>
    <definedName name="Z_D7D7C43C_9DAF_44C5_9B16_73EBF3203809_.wvu.FilterData" localSheetId="1" hidden="1">'Հ17 Այլընտրանքեր'!#REF!</definedName>
    <definedName name="Z_D7E3C3FB_C709_4B47_A9E0_D649228BBAA4_.wvu.FilterData" localSheetId="1" hidden="1">'Հ17 Այլընտրանքեր'!#REF!</definedName>
    <definedName name="Z_D8AAFDCE_28A7_46A3_ABF8_2371261E0F89_.wvu.FilterData" localSheetId="1" hidden="1">'Հ17 Այլընտրանքեր'!#REF!</definedName>
    <definedName name="Z_D8D36575_D1A8_4629_82D0_CDF05ACB6D8A_.wvu.FilterData" localSheetId="1" hidden="1">'Հ17 Այլընտրանքեր'!#REF!</definedName>
    <definedName name="Z_D906890C_7B34_4769_8F55_BBB1533C8535_.wvu.FilterData" localSheetId="1" hidden="1">'Հ17 Այլընտրանքեր'!#REF!</definedName>
    <definedName name="Z_D90BA966_1539_46E5_B2B4_93A13F98C25D_.wvu.FilterData" localSheetId="1" hidden="1">'Հ17 Այլընտրանքեր'!#REF!</definedName>
    <definedName name="Z_D9114B57_1276_45EA_B5C0_90D6829D255A_.wvu.FilterData" localSheetId="1" hidden="1">'Հ17 Այլընտրանքեր'!#REF!</definedName>
    <definedName name="Z_D91A2D6E_BF13_4388_9581_80E5C40A8D96_.wvu.FilterData" localSheetId="1" hidden="1">'Հ17 Այլընտրանքեր'!#REF!</definedName>
    <definedName name="Z_D91B2657_2F3B_4445_99D4_DCD1C1581A39_.wvu.FilterData" localSheetId="1" hidden="1">'Հ17 Այլընտրանքեր'!#REF!</definedName>
    <definedName name="Z_D91E742B_2BC3_4966_9F84_4853C148E88A_.wvu.FilterData" localSheetId="1" hidden="1">'Հ17 Այլընտրանքեր'!#REF!</definedName>
    <definedName name="Z_D93D4D79_F810_4F2E_907D_5D3651F12D12_.wvu.FilterData" localSheetId="1" hidden="1">'Հ17 Այլընտրանքեր'!#REF!</definedName>
    <definedName name="Z_D9498374_F410_4F29_B954_E222E9AB4E0A_.wvu.FilterData" localSheetId="1" hidden="1">'Հ17 Այլընտրանքեր'!#REF!</definedName>
    <definedName name="Z_D957F55B_5B80_4F91_832E_5ECB6B86D111_.wvu.FilterData" localSheetId="1" hidden="1">'Հ17 Այլընտրանքեր'!#REF!</definedName>
    <definedName name="Z_D976C96C_3BFF_4848_ADA2_BFFFDF8C65FA_.wvu.FilterData" localSheetId="1" hidden="1">'Հ17 Այլընտրանքեր'!#REF!</definedName>
    <definedName name="Z_D97E6960_C4B5_4820_95BD_212A61142858_.wvu.FilterData" localSheetId="1" hidden="1">'Հ17 Այլընտրանքեր'!#REF!</definedName>
    <definedName name="Z_D9B88E17_838E_4CA4_B477_0848AA7F3BBE_.wvu.FilterData" localSheetId="1" hidden="1">'Հ17 Այլընտրանքեր'!#REF!</definedName>
    <definedName name="Z_D9E6F0D0_EE0C_4AF0_BAB8_BD7F99B9C9AB_.wvu.FilterData" localSheetId="1" hidden="1">'Հ17 Այլընտրանքեր'!#REF!</definedName>
    <definedName name="Z_DA0E31F9_23C2_4EE4_852F_91DB10A87996_.wvu.FilterData" localSheetId="1" hidden="1">'Հ17 Այլընտրանքեր'!#REF!</definedName>
    <definedName name="Z_DA1CFEB6_3D77_4339_ABE3_EC7395DEA50C_.wvu.FilterData" localSheetId="1" hidden="1">'Հ17 Այլընտրանքեր'!#REF!</definedName>
    <definedName name="Z_DA241CAE_0A35_4867_8A18_BBF62E558537_.wvu.FilterData" localSheetId="1" hidden="1">'Հ17 Այլընտրանքեր'!#REF!</definedName>
    <definedName name="Z_DA2E4DFD_CF15_4B44_BF71_E33E56C2C79F_.wvu.FilterData" localSheetId="1" hidden="1">'Հ17 Այլընտրանքեր'!#REF!</definedName>
    <definedName name="Z_DAA6DFD8_892D_448C_9376_039975E18DD6_.wvu.FilterData" localSheetId="1" hidden="1">'Հ17 Այլընտրանքեր'!#REF!</definedName>
    <definedName name="Z_DAAD3D9F_9D6F_43DD_B55F_92840F9F7AAF_.wvu.FilterData" localSheetId="1" hidden="1">'Հ17 Այլընտրանքեր'!#REF!</definedName>
    <definedName name="Z_DB166AFA_E0EA_43DC_BBCE_F317FBE47538_.wvu.FilterData" localSheetId="1" hidden="1">'Հ17 Այլընտրանքեր'!#REF!</definedName>
    <definedName name="Z_DB781C7A_EA3C_47B9_B34C_1F4469683E06_.wvu.FilterData" localSheetId="1" hidden="1">'Հ17 Այլընտրանքեր'!#REF!</definedName>
    <definedName name="Z_DB9EB3E3_BFDA_4049_A2DC_795CB3F4A0E0_.wvu.FilterData" localSheetId="1" hidden="1">'Հ17 Այլընտրանքեր'!#REF!</definedName>
    <definedName name="Z_DBB0E2B7_2059_4901_9927_A28652F2E395_.wvu.FilterData" localSheetId="1" hidden="1">'Հ17 Այլընտրանքեր'!#REF!</definedName>
    <definedName name="Z_DBD3784B_8705_46A8_B128_A0DB0C0CB33F_.wvu.FilterData" localSheetId="1" hidden="1">'Հ17 Այլընտրանքեր'!#REF!</definedName>
    <definedName name="Z_DBD6CDC2_FD5D_4595_9C33_05798EFC9C93_.wvu.FilterData" localSheetId="1" hidden="1">'Հ17 Այլընտրանքեր'!#REF!</definedName>
    <definedName name="Z_DC0085E8_65DC_429A_8065_9EA91E860963_.wvu.FilterData" localSheetId="1" hidden="1">'Հ17 Այլընտրանքեր'!#REF!</definedName>
    <definedName name="Z_DC1A8D3A_C1D9_44CE_9E3F_D0A85CCB2B0A_.wvu.FilterData" localSheetId="1" hidden="1">'Հ17 Այլընտրանքեր'!#REF!</definedName>
    <definedName name="Z_DC21600D_4F37_4D2B_AE2A_13521220B0EE_.wvu.FilterData" localSheetId="1" hidden="1">'Հ17 Այլընտրանքեր'!#REF!</definedName>
    <definedName name="Z_DC220247_BE81_4701_8CE0_4E802B91DCC8_.wvu.FilterData" localSheetId="1" hidden="1">'Հ17 Այլընտրանքեր'!#REF!</definedName>
    <definedName name="Z_DC3F22A0_D671_4DCE_B8CB_F71CF24F687B_.wvu.FilterData" localSheetId="1" hidden="1">'Հ17 Այլընտրանքեր'!#REF!</definedName>
    <definedName name="Z_DC551F51_E8C1_493D_95E7_F0F82E51CC38_.wvu.FilterData" localSheetId="1" hidden="1">'Հ17 Այլընտրանքեր'!#REF!</definedName>
    <definedName name="Z_DC6E8152_2AA8_471A_AC69_A62F12C4E77B_.wvu.FilterData" localSheetId="1" hidden="1">'Հ17 Այլընտրանքեր'!#REF!</definedName>
    <definedName name="Z_DC8DDA83_7256_4C8D_BCE6_5F750B7B729A_.wvu.FilterData" localSheetId="1" hidden="1">'Հ17 Այլընտրանքեր'!#REF!</definedName>
    <definedName name="Z_DCE9B766_BD66_4F1F_9071_5911CD74E2A0_.wvu.FilterData" localSheetId="1" hidden="1">'Հ17 Այլընտրանքեր'!#REF!</definedName>
    <definedName name="Z_DD35A81C_39DA_46B1_A38D_F6523FF379D2_.wvu.FilterData" localSheetId="1" hidden="1">'Հ17 Այլընտրանքեր'!#REF!</definedName>
    <definedName name="Z_DD6B34BD_21FA_4532_8783_CA8DD7A58709_.wvu.FilterData" localSheetId="1" hidden="1">'Հ17 Այլընտրանքեր'!#REF!</definedName>
    <definedName name="Z_DD767E58_1663_4F6F_A7D6_67FDAFAC1330_.wvu.FilterData" localSheetId="1" hidden="1">'Հ17 Այլընտրանքեր'!#REF!</definedName>
    <definedName name="Z_DD9B3217_3E54_4C7C_A325_F0D5319E3D77_.wvu.FilterData" localSheetId="1" hidden="1">'Հ17 Այլընտրանքեր'!#REF!</definedName>
    <definedName name="Z_DD9B5D9C_D189_4503_B792_2E9CD890A91A_.wvu.FilterData" localSheetId="1" hidden="1">'Հ17 Այլընտրանքեր'!#REF!</definedName>
    <definedName name="Z_DDC696CC_205B_48E2_9CF6_88CCD630D390_.wvu.FilterData" localSheetId="1" hidden="1">'Հ17 Այլընտրանքեր'!#REF!</definedName>
    <definedName name="Z_DDEDDECB_1D03_4011_BFB6_C0985B7E9D36_.wvu.FilterData" localSheetId="1" hidden="1">'Հ17 Այլընտրանքեր'!#REF!</definedName>
    <definedName name="Z_DE10DDEF_B5A6_4DA7_A8ED_6BCB312075B9_.wvu.FilterData" localSheetId="1" hidden="1">'Հ17 Այլընտրանքեր'!#REF!</definedName>
    <definedName name="Z_DE147828_3EBA_4B64_B4EB_B0945B81CD73_.wvu.FilterData" localSheetId="1" hidden="1">'Հ17 Այլընտրանքեր'!#REF!</definedName>
    <definedName name="Z_DE4B7E67_C248_4E37_A651_0EC68E69FCFD_.wvu.FilterData" localSheetId="1" hidden="1">'Հ17 Այլընտրանքեր'!#REF!</definedName>
    <definedName name="Z_DE5A86B2_207A_4BCF_9412_A5663FD62900_.wvu.FilterData" localSheetId="1" hidden="1">'Հ17 Այլընտրանքեր'!#REF!</definedName>
    <definedName name="Z_DE60C20B_08F5_4371_89A6_6A962AD93A3E_.wvu.FilterData" localSheetId="1" hidden="1">'Հ17 Այլընտրանքեր'!#REF!</definedName>
    <definedName name="Z_DECF4445_F1CA_4DB7_9C5C_12FA36494646_.wvu.FilterData" localSheetId="1" hidden="1">'Հ17 Այլընտրանքեր'!#REF!</definedName>
    <definedName name="Z_DF10B8D6_85C0_403A_8171_96F7C0C48609_.wvu.FilterData" localSheetId="1" hidden="1">'Հ17 Այլընտրանքեր'!#REF!</definedName>
    <definedName name="Z_DF12CA85_59D5_4C44_A826_EEEE8ED6820C_.wvu.FilterData" localSheetId="1" hidden="1">'Հ17 Այլընտրանքեր'!#REF!</definedName>
    <definedName name="Z_DFB273E2_5928_4063_9586_B8C4B20B5939_.wvu.FilterData" localSheetId="1" hidden="1">'Հ17 Այլընտրանքեր'!#REF!</definedName>
    <definedName name="Z_DFC80FD5_C0B5_4058_A751_61809FAB25FA_.wvu.FilterData" localSheetId="1" hidden="1">'Հ17 Այլընտրանքեր'!#REF!</definedName>
    <definedName name="Z_DFEBB35F_D6A6_42D0_BF48_89C0E8CA38F6_.wvu.FilterData" localSheetId="1" hidden="1">'Հ17 Այլընտրանքեր'!#REF!</definedName>
    <definedName name="Z_DFF35685_20AC_417E_8003_39A04B7D71BC_.wvu.FilterData" localSheetId="1" hidden="1">'Հ17 Այլընտրանքեր'!#REF!</definedName>
    <definedName name="Z_E012C5DA_1272_47F8_80AA_CE712D4D60C0_.wvu.FilterData" localSheetId="1" hidden="1">'Հ17 Այլընտրանքեր'!#REF!</definedName>
    <definedName name="Z_E0526309_C76E_40D0_894B_F845FD0D5C46_.wvu.Cols" localSheetId="1" hidden="1">'Հ17 Այլընտրանքեր'!#REF!</definedName>
    <definedName name="Z_E0526309_C76E_40D0_894B_F845FD0D5C46_.wvu.FilterData" localSheetId="1" hidden="1">'Հ17 Այլընտրանքեր'!#REF!</definedName>
    <definedName name="Z_E0526309_C76E_40D0_894B_F845FD0D5C46_.wvu.PrintArea" localSheetId="1" hidden="1">'Հ17 Այլընտրանքեր'!#REF!</definedName>
    <definedName name="Z_E0526309_C76E_40D0_894B_F845FD0D5C46_.wvu.PrintTitles" localSheetId="1" hidden="1">'Հ17 Այլընտրանքեր'!$2:$2</definedName>
    <definedName name="Z_E059DB07_6694_4C42_8355_333C19419CDB_.wvu.FilterData" localSheetId="1" hidden="1">'Հ17 Այլընտրանքեր'!#REF!</definedName>
    <definedName name="Z_E082510B_5B12_431D_8BCD_A3F60B534C23_.wvu.FilterData" localSheetId="1" hidden="1">'Հ17 Այլընտրանքեր'!#REF!</definedName>
    <definedName name="Z_E09187B7_5A9A_40F2_8C3E_00A666DADCEE_.wvu.FilterData" localSheetId="1" hidden="1">'Հ17 Այլընտրանքեր'!#REF!</definedName>
    <definedName name="Z_E09BDBC9_8578_4300_BFBB_2F35E7045989_.wvu.FilterData" localSheetId="1" hidden="1">'Հ17 Այլընտրանքեր'!#REF!</definedName>
    <definedName name="Z_E0C31137_F92E_47FF_B04A_DF493A5B01BC_.wvu.FilterData" localSheetId="1" hidden="1">'Հ17 Այլընտրանքեր'!#REF!</definedName>
    <definedName name="Z_E0F69256_0186_4F3F_97E8_8380BB3C5DF0_.wvu.FilterData" localSheetId="1" hidden="1">'Հ17 Այլընտրանքեր'!#REF!</definedName>
    <definedName name="Z_E16AB910_2ABE_40C4_8B06_6D91A40A1B10_.wvu.Cols" localSheetId="1" hidden="1">'Հ17 Այլընտրանքեր'!#REF!,'Հ17 Այլընտրանքեր'!#REF!,'Հ17 Այլընտրանքեր'!$C:$C</definedName>
    <definedName name="Z_E16AB910_2ABE_40C4_8B06_6D91A40A1B10_.wvu.FilterData" localSheetId="1" hidden="1">'Հ17 Այլընտրանքեր'!#REF!</definedName>
    <definedName name="Z_E16AB910_2ABE_40C4_8B06_6D91A40A1B10_.wvu.PrintArea" localSheetId="1" hidden="1">'Հ17 Այլընտրանքեր'!#REF!</definedName>
    <definedName name="Z_E16AB910_2ABE_40C4_8B06_6D91A40A1B10_.wvu.PrintTitles" localSheetId="1" hidden="1">'Հ17 Այլընտրանքեր'!$2:$2</definedName>
    <definedName name="Z_E16AB910_2ABE_40C4_8B06_6D91A40A1B10_.wvu.Rows" localSheetId="1" hidden="1">'Հ17 Այլընտրանքեր'!#REF!</definedName>
    <definedName name="Z_E1DCB4DE_65A2_4DEB_BBCE_D2EE3221AED1_.wvu.FilterData" localSheetId="1" hidden="1">'Հ17 Այլընտրանքեր'!#REF!</definedName>
    <definedName name="Z_E1F29442_4163_45B4_B0A7_807BA4F9F29B_.wvu.FilterData" localSheetId="1" hidden="1">'Հ17 Այլընտրանքեր'!#REF!</definedName>
    <definedName name="Z_E2019B0F_1F46_4CFE_8343_98E82C7D00DA_.wvu.FilterData" localSheetId="1" hidden="1">'Հ17 Այլընտրանքեր'!#REF!</definedName>
    <definedName name="Z_E22874F7_1F68_446A_BE12_2A58E8C6D09A_.wvu.FilterData" localSheetId="1" hidden="1">'Հ17 Այլընտրանքեր'!#REF!</definedName>
    <definedName name="Z_E273C606_6810_4236_864E_AF034E6EA6C6_.wvu.FilterData" localSheetId="1" hidden="1">'Հ17 Այլընտրանքեր'!#REF!</definedName>
    <definedName name="Z_E289A864_4126_4050_89C6_9D45A0B5841F_.wvu.FilterData" localSheetId="1" hidden="1">'Հ17 Այլընտրանքեր'!#REF!</definedName>
    <definedName name="Z_E28ABCDD_A424_42F3_BE48_FEC648C7F645_.wvu.FilterData" localSheetId="1" hidden="1">'Հ17 Այլընտրանքեր'!#REF!</definedName>
    <definedName name="Z_E2A18BC2_1919_45BB_890C_D83A38477CA0_.wvu.FilterData" localSheetId="1" hidden="1">'Հ17 Այլընտրանքեր'!#REF!</definedName>
    <definedName name="Z_E2E563B2_BC2E_41BC_A8D6_C4D789017C80_.wvu.FilterData" localSheetId="1" hidden="1">'Հ17 Այլընտրանքեր'!#REF!</definedName>
    <definedName name="Z_E2E6FAFA_59C4_4AC3_93ED_05F951E09E08_.wvu.FilterData" localSheetId="1" hidden="1">'Հ17 Այլընտրանքեր'!#REF!</definedName>
    <definedName name="Z_E2EC4691_6BF1_439D_BDA9_8ACB13275097_.wvu.FilterData" localSheetId="1" hidden="1">'Հ17 Այլընտրանքեր'!#REF!</definedName>
    <definedName name="Z_E31EA78E_8C5E_4A06_9415_5449118ABD1A_.wvu.FilterData" localSheetId="1" hidden="1">'Հ17 Այլընտրանքեր'!#REF!</definedName>
    <definedName name="Z_E3355BB4_700E_4A4C_88DF_B4CE66F400A0_.wvu.FilterData" localSheetId="1" hidden="1">'Հ17 Այլընտրանքեր'!#REF!</definedName>
    <definedName name="Z_E354A20A_E382_48A6_B7CF_759D2587B6EB_.wvu.FilterData" localSheetId="1" hidden="1">'Հ17 Այլընտրանքեր'!#REF!</definedName>
    <definedName name="Z_E35EF7E1_7126_4CB1_A58C_3AC9506B746B_.wvu.FilterData" localSheetId="1" hidden="1">'Հ17 Այլընտրանքեր'!#REF!</definedName>
    <definedName name="Z_E417FCD0_20A5_48E4_B4B9_B6DCE95F30C8_.wvu.FilterData" localSheetId="1" hidden="1">'Հ17 Այլընտրանքեր'!#REF!</definedName>
    <definedName name="Z_E41AB5E5_A24A_4C2A_B71B_23B7DC32B674_.wvu.FilterData" localSheetId="1" hidden="1">'Հ17 Այլընտրանքեր'!#REF!</definedName>
    <definedName name="Z_E41ED324_E489_4111_BCD0_2170B0E0436B_.wvu.FilterData" localSheetId="1" hidden="1">'Հ17 Այլընտրանքեր'!#REF!</definedName>
    <definedName name="Z_E42B125A_EEF9_48FB_8272_0AF2D363B35A_.wvu.FilterData" localSheetId="1" hidden="1">'Հ17 Այլընտրանքեր'!#REF!</definedName>
    <definedName name="Z_E42B89C3_65BE_46DD_BDD4_1478C31A8E1D_.wvu.FilterData" localSheetId="1" hidden="1">'Հ17 Այլընտրանքեր'!#REF!</definedName>
    <definedName name="Z_E4999C4E_F9E2_49A9_B6D3_B66CF3D998C0_.wvu.FilterData" localSheetId="1" hidden="1">'Հ17 Այլընտրանքեր'!#REF!</definedName>
    <definedName name="Z_E4B22CAF_CFD1_4D67_AE2A_189919766A52_.wvu.FilterData" localSheetId="1" hidden="1">'Հ17 Այլընտրանքեր'!#REF!</definedName>
    <definedName name="Z_E4E3D591_2C6C_4217_A4FF_4EA3545C73E9_.wvu.FilterData" localSheetId="1" hidden="1">'Հ17 Այլընտրանքեր'!#REF!</definedName>
    <definedName name="Z_E4F4293D_5080_46FA_8E15_45CC75597157_.wvu.FilterData" localSheetId="1" hidden="1">'Հ17 Այլընտրանքեր'!#REF!</definedName>
    <definedName name="Z_E519275F_D6C5_4C91_A558_095B209C69DC_.wvu.Cols" localSheetId="1" hidden="1">'Հ17 Այլընտրանքեր'!#REF!,'Հ17 Այլընտրանքեր'!#REF!,'Հ17 Այլընտրանքեր'!$C:$C,'Հ17 Այլընտրանքեր'!#REF!</definedName>
    <definedName name="Z_E519275F_D6C5_4C91_A558_095B209C69DC_.wvu.FilterData" localSheetId="1" hidden="1">'Հ17 Այլընտրանքեր'!#REF!</definedName>
    <definedName name="Z_E519275F_D6C5_4C91_A558_095B209C69DC_.wvu.PrintArea" localSheetId="1" hidden="1">'Հ17 Այլընտրանքեր'!#REF!</definedName>
    <definedName name="Z_E519275F_D6C5_4C91_A558_095B209C69DC_.wvu.PrintTitles" localSheetId="1" hidden="1">'Հ17 Այլընտրանքեր'!$2:$2</definedName>
    <definedName name="Z_E519275F_D6C5_4C91_A558_095B209C69DC_.wvu.Rows" localSheetId="1" hidden="1">'Հ17 Այլընտրանքեր'!$624:$629,'Հ17 Այլընտրանքեր'!#REF!</definedName>
    <definedName name="Z_E52DE2E8_10C2_482F_BEAC_66DD529B6714_.wvu.FilterData" localSheetId="1" hidden="1">'Հ17 Այլընտրանքեր'!#REF!</definedName>
    <definedName name="Z_E599C7AD_C192_4534_ACF0_F1827392B284_.wvu.FilterData" localSheetId="1" hidden="1">'Հ17 Այլընտրանքեր'!#REF!</definedName>
    <definedName name="Z_E5D4911B_57D4_4794_8E70_1E67E7A9EA58_.wvu.FilterData" localSheetId="1" hidden="1">'Հ17 Այլընտրանքեր'!#REF!</definedName>
    <definedName name="Z_E5EE7DEF_940B_4B34_B046_1426A8BC9345_.wvu.FilterData" localSheetId="1" hidden="1">'Հ17 Այլընտրանքեր'!#REF!</definedName>
    <definedName name="Z_E61FED12_1D9C_49F2_AB01_8F03449E5FF4_.wvu.FilterData" localSheetId="1" hidden="1">'Հ17 Այլընտրանքեր'!#REF!</definedName>
    <definedName name="Z_E641EF48_83DA_47A7_BBDB_0FA64DDC24EE_.wvu.FilterData" localSheetId="1" hidden="1">'Հ17 Այլընտրանքեր'!#REF!</definedName>
    <definedName name="Z_E687CF91_3A05_41A6_9CFC_7E78D23AE08B_.wvu.FilterData" localSheetId="1" hidden="1">'Հ17 Այլընտրանքեր'!#REF!</definedName>
    <definedName name="Z_E6BB4272_CD10_4B61_B131_56031FC805BE_.wvu.FilterData" localSheetId="1" hidden="1">'Հ17 Այլընտրանքեր'!#REF!</definedName>
    <definedName name="Z_E6DCC152_9331_4571_85AD_858B10A531CE_.wvu.FilterData" localSheetId="1" hidden="1">'Հ17 Այլընտրանքեր'!#REF!</definedName>
    <definedName name="Z_E6E3532B_AC42_438F_BD77_29A530037FAA_.wvu.FilterData" localSheetId="1" hidden="1">'Հ17 Այլընտրանքեր'!#REF!</definedName>
    <definedName name="Z_E6E75333_1FFD_4B9C_985C_DF15004C20F9_.wvu.FilterData" localSheetId="1" hidden="1">'Հ17 Այլընտրանքեր'!#REF!</definedName>
    <definedName name="Z_E6FB9D52_E552_4CE8_AB8F_505DD65D773A_.wvu.FilterData" localSheetId="1" hidden="1">'Հ17 Այլընտրանքեր'!#REF!</definedName>
    <definedName name="Z_E70C0798_C038_4526_8C08_B16D028BB519_.wvu.FilterData" localSheetId="1" hidden="1">'Հ17 Այլընտրանքեր'!#REF!</definedName>
    <definedName name="Z_E72EF231_B16C_42F4_9AC4_0ACEBD730600_.wvu.FilterData" localSheetId="1" hidden="1">'Հ17 Այլընտրանքեր'!#REF!</definedName>
    <definedName name="Z_E752B6C4_927A_42E3_8E32_7DEA0F08D63A_.wvu.FilterData" localSheetId="1" hidden="1">'Հ17 Այլընտրանքեր'!#REF!</definedName>
    <definedName name="Z_E75E3255_1BAC_43CD_96B9_B827494969CB_.wvu.FilterData" localSheetId="1" hidden="1">'Հ17 Այլընտրանքեր'!#REF!</definedName>
    <definedName name="Z_E7625ED0_FDC0_4BD5_87DF_150AB9B94D65_.wvu.FilterData" localSheetId="1" hidden="1">'Հ17 Այլընտրանքեր'!#REF!</definedName>
    <definedName name="Z_E82466F7_6D33_4802_ABDC_0FAB65527F57_.wvu.FilterData" localSheetId="1" hidden="1">'Հ17 Այլընտրանքեր'!#REF!</definedName>
    <definedName name="Z_E82BEC01_A2F9_4B6B_B793_ACB2F243071C_.wvu.FilterData" localSheetId="1" hidden="1">'Հ17 Այլընտրանքեր'!#REF!</definedName>
    <definedName name="Z_E87F17A2_6058_4743_A85D_462AF54F1938_.wvu.FilterData" localSheetId="1" hidden="1">'Հ17 Այլընտրանքեր'!#REF!</definedName>
    <definedName name="Z_E892E7BC_6EB6_4F58_BBD4_8E515355CB3B_.wvu.FilterData" localSheetId="1" hidden="1">'Հ17 Այլընտրանքեր'!#REF!</definedName>
    <definedName name="Z_E8D92661_39D0_489D_8071_78CFE4BC68A0_.wvu.FilterData" localSheetId="1" hidden="1">'Հ17 Այլընտրանքեր'!#REF!</definedName>
    <definedName name="Z_E90A23C6_B10F_48D4_8A8A_7A2AF943DB7B_.wvu.FilterData" localSheetId="1" hidden="1">'Հ17 Այլընտրանքեր'!#REF!</definedName>
    <definedName name="Z_E91E91B0_777A_476D_A0BE_A1968729EEF1_.wvu.FilterData" localSheetId="1" hidden="1">'Հ17 Այլընտրանքեր'!#REF!</definedName>
    <definedName name="Z_E960BE91_D4B0_46AD_AB5E_B8E81C98F337_.wvu.FilterData" localSheetId="1" hidden="1">'Հ17 Այլընտրանքեր'!#REF!</definedName>
    <definedName name="Z_E9C6E356_48B0_482A_99A4_FBBB46F604D0_.wvu.FilterData" localSheetId="1" hidden="1">'Հ17 Այլընտրանքեր'!#REF!</definedName>
    <definedName name="Z_E9DF1D05_6D9C_4CFC_A1F4_886668C3E294_.wvu.FilterData" localSheetId="1" hidden="1">'Հ17 Այլընտրանքեր'!#REF!</definedName>
    <definedName name="Z_EA14A5CF_E09D_4EE8_9C71_41482E5F117E_.wvu.FilterData" localSheetId="1" hidden="1">'Հ17 Այլընտրանքեր'!#REF!</definedName>
    <definedName name="Z_EAC9B85A_60F1_4E82_AAF6_FB305AE90FBD_.wvu.FilterData" localSheetId="1" hidden="1">'Հ17 Այլընտրանքեր'!#REF!</definedName>
    <definedName name="Z_EAE7CF77_4380_407F_ADA7_902B2FC60293_.wvu.FilterData" localSheetId="1" hidden="1">'Հ17 Այլընտրանքեր'!#REF!</definedName>
    <definedName name="Z_EAEA3794_5F61_4644_BD3D_A4ED08640CFA_.wvu.FilterData" localSheetId="1" hidden="1">'Հ17 Այլընտրանքեր'!#REF!</definedName>
    <definedName name="Z_EAFDFF3B_EF76_466F_BF1E_68A263C4103D_.wvu.FilterData" localSheetId="1" hidden="1">'Հ17 Այլընտրանքեր'!#REF!</definedName>
    <definedName name="Z_EB227108_EBBB_4CBD_AD7B_226CA2D44558_.wvu.FilterData" localSheetId="1" hidden="1">'Հ17 Այլընտրանքեր'!#REF!</definedName>
    <definedName name="Z_EB4D2ED9_97A3_447D_B19E_9B4E39209FB1_.wvu.FilterData" localSheetId="1" hidden="1">'Հ17 Այլընտրանքեր'!#REF!</definedName>
    <definedName name="Z_EB5C4BF2_1E8F_46EA_95F9_7C6893DE146E_.wvu.FilterData" localSheetId="1" hidden="1">'Հ17 Այլընտրանքեր'!#REF!</definedName>
    <definedName name="Z_EB6784C2_6E2A_4C08_B429_84939E7D9824_.wvu.FilterData" localSheetId="1" hidden="1">'Հ17 Այլընտրանքեր'!#REF!</definedName>
    <definedName name="Z_EB8A9A63_0367_4A22_A357_E089D38E9B0A_.wvu.FilterData" localSheetId="1" hidden="1">'Հ17 Այլընտրանքեր'!#REF!</definedName>
    <definedName name="Z_EB949D3D_D27A_418B_B2DB_26C9546AD58F_.wvu.FilterData" localSheetId="1" hidden="1">'Հ17 Այլընտրանքեր'!#REF!</definedName>
    <definedName name="Z_EB993C19_42A4_4294_90BC_7B94A8C86875_.wvu.FilterData" localSheetId="1" hidden="1">'Հ17 Այլընտրանքեր'!#REF!</definedName>
    <definedName name="Z_EC6B2134_93C0_426E_94D6_B297125EDC5E_.wvu.FilterData" localSheetId="1" hidden="1">'Հ17 Այլընտրանքեր'!#REF!</definedName>
    <definedName name="Z_ECA94B1C_BAF7_4FF9_A4B7_86240B872593_.wvu.FilterData" localSheetId="1" hidden="1">'Հ17 Այլընտրանքեր'!#REF!</definedName>
    <definedName name="Z_ED07D125_DB72_42A6_AE20_D59978E4AFFB_.wvu.FilterData" localSheetId="1" hidden="1">'Հ17 Այլընտրանքեր'!#REF!</definedName>
    <definedName name="Z_ED60E6A8_712D_4209_B8F4_D7D7E2786187_.wvu.FilterData" localSheetId="1" hidden="1">'Հ17 Այլընտրանքեր'!#REF!</definedName>
    <definedName name="Z_ED7BFDC3_C50A_4FA8_A206_8AE66FAC5067_.wvu.FilterData" localSheetId="1" hidden="1">'Հ17 Այլընտրանքեր'!#REF!</definedName>
    <definedName name="Z_ED9F876A_FB65_4A99_85F4_45A32CB23B57_.wvu.FilterData" localSheetId="1" hidden="1">'Հ17 Այլընտրանքեր'!#REF!</definedName>
    <definedName name="Z_EDE00C44_5B45_4747_A0BA_E22E67B2C2F3_.wvu.FilterData" localSheetId="1" hidden="1">'Հ17 Այլընտրանքեր'!#REF!</definedName>
    <definedName name="Z_EDE4F26D_6145_44FA_BDB0_5D3BD1AF6BF6_.wvu.FilterData" localSheetId="1" hidden="1">'Հ17 Այլընտրանքեր'!#REF!</definedName>
    <definedName name="Z_EE0B4528_3298_49A0_8E49_8190519249D0_.wvu.FilterData" localSheetId="1" hidden="1">'Հ17 Այլընտրանքեր'!#REF!</definedName>
    <definedName name="Z_EE286DBA_9C6B_4429_9FF0_507970512092_.wvu.FilterData" localSheetId="1" hidden="1">'Հ17 Այլընտրանքեր'!#REF!</definedName>
    <definedName name="Z_EE46250A_C9B5_488B_8E68_0CFDAA9D599F_.wvu.FilterData" localSheetId="1" hidden="1">'Հ17 Այլընտրանքեր'!#REF!</definedName>
    <definedName name="Z_EE85B9E8_DF52_4793_A3CA_344F46E4FBE5_.wvu.FilterData" localSheetId="1" hidden="1">'Հ17 Այլընտրանքեր'!#REF!</definedName>
    <definedName name="Z_EE91D6DA_38EC_487A_9A08_DE6BA093FD01_.wvu.FilterData" localSheetId="1" hidden="1">'Հ17 Այլընտրանքեր'!#REF!</definedName>
    <definedName name="Z_EE95974C_1153_46A9_A4A0_D5263A8D82AC_.wvu.FilterData" localSheetId="1" hidden="1">'Հ17 Այլընտրանքեր'!#REF!</definedName>
    <definedName name="Z_EEB2BE9A_69CA_49B2_A383_7EDF3981E87D_.wvu.FilterData" localSheetId="1" hidden="1">'Հ17 Այլընտրանքեր'!#REF!</definedName>
    <definedName name="Z_EED23C31_82E0_42E5_B92F_EE12BF3FB8D6_.wvu.FilterData" localSheetId="1" hidden="1">'Հ17 Այլընտրանքեր'!#REF!</definedName>
    <definedName name="Z_EEDF58FA_546C_4ADD_84AC_230E43D67463_.wvu.Cols" localSheetId="1" hidden="1">'Հ17 Այլընտրանքեր'!#REF!,'Հ17 Այլընտրանքեր'!#REF!,'Հ17 Այլընտրանքեր'!$C:$C</definedName>
    <definedName name="Z_EEDF58FA_546C_4ADD_84AC_230E43D67463_.wvu.FilterData" localSheetId="1" hidden="1">'Հ17 Այլընտրանքեր'!#REF!</definedName>
    <definedName name="Z_EEDF58FA_546C_4ADD_84AC_230E43D67463_.wvu.PrintArea" localSheetId="1" hidden="1">'Հ17 Այլընտրանքեր'!#REF!</definedName>
    <definedName name="Z_EEDF58FA_546C_4ADD_84AC_230E43D67463_.wvu.PrintTitles" localSheetId="1" hidden="1">'Հ17 Այլընտրանքեր'!$2:$2</definedName>
    <definedName name="Z_EEDF58FA_546C_4ADD_84AC_230E43D67463_.wvu.Rows" localSheetId="1" hidden="1">'Հ17 Այլընտրանքեր'!#REF!</definedName>
    <definedName name="Z_EF08A582_E523_4509_B913_90797A689BCC_.wvu.FilterData" localSheetId="1" hidden="1">'Հ17 Այլընտրանքեր'!#REF!</definedName>
    <definedName name="Z_EF0A1FE6_4A63_412C_B0AB_7BCF799AB15C_.wvu.Cols" localSheetId="1" hidden="1">'Հ17 Այլընտրանքեր'!#REF!,'Հ17 Այլընտրանքեր'!#REF!,'Հ17 Այլընտրանքեր'!#REF!,'Հ17 Այլընտրանքեր'!$C:$C</definedName>
    <definedName name="Z_EF0A1FE6_4A63_412C_B0AB_7BCF799AB15C_.wvu.FilterData" localSheetId="1" hidden="1">'Հ17 Այլընտրանքեր'!#REF!</definedName>
    <definedName name="Z_EF0A1FE6_4A63_412C_B0AB_7BCF799AB15C_.wvu.PrintArea" localSheetId="1" hidden="1">'Հ17 Այլընտրանքեր'!#REF!</definedName>
    <definedName name="Z_EF0A1FE6_4A63_412C_B0AB_7BCF799AB15C_.wvu.PrintTitles" localSheetId="1" hidden="1">'Հ17 Այլընտրանքեր'!$2:$2</definedName>
    <definedName name="Z_EF0A1FE6_4A63_412C_B0AB_7BCF799AB15C_.wvu.Rows" localSheetId="1" hidden="1">'Հ17 Այլընտրանքեր'!#REF!</definedName>
    <definedName name="Z_EF3A45DA_1CDD_419A_9E74_E311ED52A6DD_.wvu.FilterData" localSheetId="1" hidden="1">'Հ17 Այլընտրանքեր'!#REF!</definedName>
    <definedName name="Z_EF41F3B7_A3AE_42B8_8A6D_C2F8FCAE7993_.wvu.FilterData" localSheetId="1" hidden="1">'Հ17 Այլընտրանքեր'!#REF!</definedName>
    <definedName name="Z_EF798845_5903_46E9_8496_E7D555AFC002_.wvu.FilterData" localSheetId="1" hidden="1">'Հ17 Այլընտրանքեր'!#REF!</definedName>
    <definedName name="Z_EF7C1D86_C26C_49D2_9B54_E7296B5446DE_.wvu.FilterData" localSheetId="1" hidden="1">'Հ17 Այլընտրանքեր'!#REF!</definedName>
    <definedName name="Z_EFACD9D9_26FC_47EA_AA73_788406AA97F1_.wvu.FilterData" localSheetId="1" hidden="1">'Հ17 Այլընտրանքեր'!#REF!</definedName>
    <definedName name="Z_EFC3A5CA_ED13_4462_B4CD_800D40D6EEE1_.wvu.FilterData" localSheetId="1" hidden="1">'Հ17 Այլընտրանքեր'!#REF!</definedName>
    <definedName name="Z_F02EFE5D_2AC4_4B13_A3CC_0EB1527739AF_.wvu.FilterData" localSheetId="1" hidden="1">'Հ17 Այլընտրանքեր'!#REF!</definedName>
    <definedName name="Z_F03E3D8A_4409_4A96_A624_ADD2D59AC784_.wvu.FilterData" localSheetId="1" hidden="1">'Հ17 Այլընտրանքեր'!#REF!</definedName>
    <definedName name="Z_F05D5252_923F_4A88_8B1B_C0E5561053CA_.wvu.FilterData" localSheetId="1" hidden="1">'Հ17 Այլընտրանքեր'!#REF!</definedName>
    <definedName name="Z_F075A78D_BF62_4C85_9147_82545FFFB173_.wvu.FilterData" localSheetId="1" hidden="1">'Հ17 Այլընտրանքեր'!#REF!</definedName>
    <definedName name="Z_F086442E_1692_4781_A7C7_18C70E51D7F1_.wvu.FilterData" localSheetId="1" hidden="1">'Հ17 Այլընտրանքեր'!#REF!</definedName>
    <definedName name="Z_F09CFB0A_A44D_442B_B4A4_6BDE794F23DF_.wvu.FilterData" localSheetId="1" hidden="1">'Հ17 Այլընտրանքեր'!#REF!</definedName>
    <definedName name="Z_F09CFB0A_A44D_442B_B4A4_6BDE794F23DF_.wvu.PrintArea" localSheetId="1" hidden="1">'Հ17 Այլընտրանքեր'!#REF!</definedName>
    <definedName name="Z_F10B57B5_F8B8_4CCC_9B48_DA1656A06D1C_.wvu.FilterData" localSheetId="1" hidden="1">'Հ17 Այլընտրանքեր'!#REF!</definedName>
    <definedName name="Z_F11C186B_12A6_47C8_B738_B31AE7505B46_.wvu.FilterData" localSheetId="1" hidden="1">'Հ17 Այլընտրանքեր'!#REF!</definedName>
    <definedName name="Z_F127F4C2_1249_4CE2_AD47_0BCAF7601977_.wvu.FilterData" localSheetId="1" hidden="1">'Հ17 Այլընտրանքեր'!#REF!</definedName>
    <definedName name="Z_F15A6781_8174_440F_989B_76E9D3A20B1F_.wvu.FilterData" localSheetId="1" hidden="1">'Հ17 Այլընտրանքեր'!#REF!</definedName>
    <definedName name="Z_F168FD27_BD32_4F56_BD30_4F37A6D2BC35_.wvu.FilterData" localSheetId="1" hidden="1">'Հ17 Այլընտրանքեր'!#REF!</definedName>
    <definedName name="Z_F1793EEA_0B88_4299_9923_1C092146C122_.wvu.FilterData" localSheetId="1" hidden="1">'Հ17 Այլընտրանքեր'!#REF!</definedName>
    <definedName name="Z_F191E873_6FB9_412A_8B10_F23CBAA377A6_.wvu.FilterData" localSheetId="1" hidden="1">'Հ17 Այլընտրանքեր'!#REF!</definedName>
    <definedName name="Z_F193DBA6_E6EC_4AEF_8A31_9FF1399E780A_.wvu.FilterData" localSheetId="1" hidden="1">'Հ17 Այլընտրանքեր'!#REF!</definedName>
    <definedName name="Z_F195B1C7_3492_463F_B445_AD875607D285_.wvu.FilterData" localSheetId="1" hidden="1">'Հ17 Այլընտրանքեր'!#REF!</definedName>
    <definedName name="Z_F1998607_FA03_4B98_93B6_64C409F1224D_.wvu.FilterData" localSheetId="1" hidden="1">'Հ17 Այլընտրանքեր'!#REF!</definedName>
    <definedName name="Z_F1C45719_9FE4_414B_9FE7_9BC91D9FE128_.wvu.FilterData" localSheetId="1" hidden="1">'Հ17 Այլընտրանքեր'!#REF!</definedName>
    <definedName name="Z_F1DD760B_66A5_499A_B6D5_0A6247162130_.wvu.FilterData" localSheetId="1" hidden="1">'Հ17 Այլընտրանքեր'!#REF!</definedName>
    <definedName name="Z_F1E0A1DF_7D29_4B8E_9DA4_FEA9815D3D70_.wvu.FilterData" localSheetId="1" hidden="1">'Հ17 Այլընտրանքեր'!#REF!</definedName>
    <definedName name="Z_F21529EE_D20E_474B_9D17_E870A138E3A0_.wvu.FilterData" localSheetId="1" hidden="1">'Հ17 Այլընտրանքեր'!#REF!</definedName>
    <definedName name="Z_F2371C46_5B61_4E43_8809_01D93D559D7B_.wvu.FilterData" localSheetId="1" hidden="1">'Հ17 Այլընտրանքեր'!#REF!</definedName>
    <definedName name="Z_F243319B_FE4A_4E39_8885_07B41148B21E_.wvu.FilterData" localSheetId="1" hidden="1">'Հ17 Այլընտրանքեր'!#REF!</definedName>
    <definedName name="Z_F2BCD2A1_7EE3_4A9A_B7BF_89769CD7F8C3_.wvu.FilterData" localSheetId="1" hidden="1">'Հ17 Այլընտրանքեր'!#REF!</definedName>
    <definedName name="Z_F2C6E03F_565E_4686_B213_49A2E90AF6C0_.wvu.FilterData" localSheetId="1" hidden="1">'Հ17 Այլընտրանքեր'!#REF!</definedName>
    <definedName name="Z_F2EB4B22_8B58_490C_BF9D_A2270AA73CAB_.wvu.FilterData" localSheetId="1" hidden="1">'Հ17 Այլընտրանքեր'!#REF!</definedName>
    <definedName name="Z_F2FA3AE9_BF52_42A9_9348_A5897EBE2CBE_.wvu.FilterData" localSheetId="1" hidden="1">'Հ17 Այլընտրանքեր'!#REF!</definedName>
    <definedName name="Z_F30DC8E9_C670_45E9_A80E_44EA7D558F6B_.wvu.FilterData" localSheetId="1" hidden="1">'Հ17 Այլընտրանքեր'!#REF!</definedName>
    <definedName name="Z_F369A5A2_AE8C_4A97_8E8E_D8856EE45F8F_.wvu.FilterData" localSheetId="1" hidden="1">'Հ17 Այլընտրանքեր'!#REF!</definedName>
    <definedName name="Z_F39BF85C_A957_44FE_8A23_D68CAF005D4E_.wvu.FilterData" localSheetId="1" hidden="1">'Հ17 Այլընտրանքեր'!#REF!</definedName>
    <definedName name="Z_F3A33C7A_B32B_4FFA_9382_8174AA5F2167_.wvu.Cols" localSheetId="1" hidden="1">'Հ17 Այլընտրանքեր'!#REF!,'Հ17 Այլընտրանքեր'!#REF!,'Հ17 Այլընտրանքեր'!#REF!,'Հ17 Այլընտրանքեր'!$C:$C,'Հ17 Այլընտրանքեր'!#REF!,'Հ17 Այլընտրանքեր'!#REF!</definedName>
    <definedName name="Z_F3A33C7A_B32B_4FFA_9382_8174AA5F2167_.wvu.FilterData" localSheetId="1" hidden="1">'Հ17 Այլընտրանքեր'!#REF!</definedName>
    <definedName name="Z_F3A33C7A_B32B_4FFA_9382_8174AA5F2167_.wvu.PrintArea" localSheetId="1" hidden="1">'Հ17 Այլընտրանքեր'!#REF!</definedName>
    <definedName name="Z_F3A33C7A_B32B_4FFA_9382_8174AA5F2167_.wvu.PrintTitles" localSheetId="1" hidden="1">'Հ17 Այլընտրանքեր'!$2:$2</definedName>
    <definedName name="Z_F3A33C7A_B32B_4FFA_9382_8174AA5F2167_.wvu.Rows" localSheetId="1" hidden="1">'Հ17 Այլընտրանքեր'!#REF!</definedName>
    <definedName name="Z_F3F7B4C9_3D94_45BB_B7B1_976A11994934_.wvu.FilterData" localSheetId="1" hidden="1">'Հ17 Այլընտրանքեր'!#REF!</definedName>
    <definedName name="Z_F46DAA4D_D588_42D4_B33A_474CADCC217A_.wvu.FilterData" localSheetId="1" hidden="1">'Հ17 Այլընտրանքեր'!#REF!</definedName>
    <definedName name="Z_F499DB19_BB7D_49C1_8C4D_E38053DEC6FD_.wvu.FilterData" localSheetId="1" hidden="1">'Հ17 Այլընտրանքեր'!#REF!</definedName>
    <definedName name="Z_F4A8FC55_A7E3_4FE6_985D_90118D6A9257_.wvu.FilterData" localSheetId="1" hidden="1">'Հ17 Այլընտրանքեր'!#REF!</definedName>
    <definedName name="Z_F4B3CA69_5492_4B7B_A5F0_09A54610ED55_.wvu.FilterData" localSheetId="1" hidden="1">'Հ17 Այլընտրանքեր'!#REF!</definedName>
    <definedName name="Z_F4EC3CAC_D8F6_4C20_B254_F7A9683D410C_.wvu.FilterData" localSheetId="1" hidden="1">'Հ17 Այլընտրանքեր'!#REF!</definedName>
    <definedName name="Z_F538F619_8AA0_4CAB_92A5_69BB7FCEE705_.wvu.FilterData" localSheetId="1" hidden="1">'Հ17 Այլընտրանքեր'!#REF!</definedName>
    <definedName name="Z_F55A0A37_5923_42B1_9626_4F472E591EA1_.wvu.FilterData" localSheetId="1" hidden="1">'Հ17 Այլընտրանքեր'!#REF!</definedName>
    <definedName name="Z_F55AC1F5_BB89_45EA_A16F_3B249D2118FF_.wvu.FilterData" localSheetId="1" hidden="1">'Հ17 Այլընտրանքեր'!#REF!</definedName>
    <definedName name="Z_F5846EFF_F150_4F31_B22B_739118820318_.wvu.FilterData" localSheetId="1" hidden="1">'Հ17 Այլընտրանքեր'!#REF!</definedName>
    <definedName name="Z_F595589D_8844_4B57_89DF_2933B0A5AD5C_.wvu.Cols" localSheetId="1" hidden="1">'Հ17 Այլընտրանքեր'!#REF!,'Հ17 Այլընտրանքեր'!#REF!,'Հ17 Այլընտրանքեր'!$C:$C</definedName>
    <definedName name="Z_F595589D_8844_4B57_89DF_2933B0A5AD5C_.wvu.FilterData" localSheetId="1" hidden="1">'Հ17 Այլընտրանքեր'!#REF!</definedName>
    <definedName name="Z_F595589D_8844_4B57_89DF_2933B0A5AD5C_.wvu.PrintArea" localSheetId="1" hidden="1">'Հ17 Այլընտրանքեր'!#REF!</definedName>
    <definedName name="Z_F595589D_8844_4B57_89DF_2933B0A5AD5C_.wvu.PrintTitles" localSheetId="1" hidden="1">'Հ17 Այլընտրանքեր'!$2:$2</definedName>
    <definedName name="Z_F595589D_8844_4B57_89DF_2933B0A5AD5C_.wvu.Rows" localSheetId="1" hidden="1">'Հ17 Այլընտրանքեր'!#REF!</definedName>
    <definedName name="Z_F5A8F6EE_54CF_424D_A1F3_48955B187AD8_.wvu.FilterData" localSheetId="1" hidden="1">'Հ17 Այլընտրանքեր'!#REF!</definedName>
    <definedName name="Z_F5B59FA7_7CC8_480D_A692_506607BA4B3B_.wvu.FilterData" localSheetId="1" hidden="1">'Հ17 Այլընտրանքեր'!#REF!</definedName>
    <definedName name="Z_F65C3C8B_D039_47D9_9D7E_90A898955A6A_.wvu.FilterData" localSheetId="1" hidden="1">'Հ17 Այլընտրանքեր'!#REF!</definedName>
    <definedName name="Z_F6AEB8D6_4158_4D21_B9EC_E60483D9B55B_.wvu.FilterData" localSheetId="1" hidden="1">'Հ17 Այլընտրանքեր'!#REF!</definedName>
    <definedName name="Z_F6AF3CEE_601A_4F69_A48C_64F8E5BD134E_.wvu.FilterData" localSheetId="1" hidden="1">'Հ17 Այլընտրանքեր'!#REF!</definedName>
    <definedName name="Z_F6BBCCEA_B2EC_42F3_BE19_C2A0A52F029C_.wvu.FilterData" localSheetId="1" hidden="1">'Հ17 Այլընտրանքեր'!#REF!</definedName>
    <definedName name="Z_F6C1C2FE_57F0_44F5_A8FA_D013266920EF_.wvu.FilterData" localSheetId="1" hidden="1">'Հ17 Այլընտրանքեր'!#REF!</definedName>
    <definedName name="Z_F6E05DA4_5344_41F6_9A12_EDB2EEA9E2AF_.wvu.FilterData" localSheetId="1" hidden="1">'Հ17 Այլընտրանքեր'!#REF!</definedName>
    <definedName name="Z_F6EB745D_99B4_4022_AFA5_6714AC2269F1_.wvu.FilterData" localSheetId="1" hidden="1">'Հ17 Այլընտրանքեր'!#REF!</definedName>
    <definedName name="Z_F72930AA_1480_4375_9DD9_55F90E42D304_.wvu.FilterData" localSheetId="1" hidden="1">'Հ17 Այլընտրանքեր'!#REF!</definedName>
    <definedName name="Z_F735FC63_EF39_4BB8_8394_B6BBC7F87C60_.wvu.FilterData" localSheetId="1" hidden="1">'Հ17 Այլընտրանքեր'!#REF!</definedName>
    <definedName name="Z_F74905EB_27EA_4805_BBB0_B33E418297CF_.wvu.FilterData" localSheetId="1" hidden="1">'Հ17 Այլընտրանքեր'!#REF!</definedName>
    <definedName name="Z_F7A17026_79AE_48FD_A42F_4BC63841A91D_.wvu.FilterData" localSheetId="1" hidden="1">'Հ17 Այլընտրանքեր'!#REF!</definedName>
    <definedName name="Z_F7A34B74_C9BB_4781_A48B_D7053561A9D3_.wvu.FilterData" localSheetId="1" hidden="1">'Հ17 Այլընտրանքեր'!#REF!</definedName>
    <definedName name="Z_F7C2FA16_6C73_44AB_B82C_1D6A5848EA17_.wvu.FilterData" localSheetId="1" hidden="1">'Հ17 Այլընտրանքեր'!#REF!</definedName>
    <definedName name="Z_F80F34A2_843D_447F_ABB4_58ABA60C8EB7_.wvu.FilterData" localSheetId="1" hidden="1">'Հ17 Այլընտրանքեր'!#REF!</definedName>
    <definedName name="Z_F8352527_D72D_480A_AF5D_A43BECCC4BB0_.wvu.FilterData" localSheetId="1" hidden="1">'Հ17 Այլընտրանքեր'!#REF!</definedName>
    <definedName name="Z_F8532AD5_C7B3_45EC_928E_8D92F0195E1A_.wvu.FilterData" localSheetId="1" hidden="1">'Հ17 Այլընտրանքեր'!#REF!</definedName>
    <definedName name="Z_F85705A2_3DA4_44A3_9B51_11830EE27ECA_.wvu.Cols" localSheetId="1" hidden="1">'Հ17 Այլընտրանքեր'!#REF!,'Հ17 Այլընտրանքեր'!#REF!,'Հ17 Այլընտրանքեր'!#REF!</definedName>
    <definedName name="Z_F85705A2_3DA4_44A3_9B51_11830EE27ECA_.wvu.FilterData" localSheetId="1" hidden="1">'Հ17 Այլընտրանքեր'!#REF!</definedName>
    <definedName name="Z_F85705A2_3DA4_44A3_9B51_11830EE27ECA_.wvu.PrintArea" localSheetId="1" hidden="1">'Հ17 Այլընտրանքեր'!#REF!</definedName>
    <definedName name="Z_F85705A2_3DA4_44A3_9B51_11830EE27ECA_.wvu.PrintTitles" localSheetId="1" hidden="1">'Հ17 Այլընտրանքեր'!$2:$2</definedName>
    <definedName name="Z_F85705A2_3DA4_44A3_9B51_11830EE27ECA_.wvu.Rows" localSheetId="1" hidden="1">'Հ17 Այլընտրանքեր'!#REF!</definedName>
    <definedName name="Z_F877AF7C_E802_4775_8957_237A0F9FF3CC_.wvu.FilterData" localSheetId="1" hidden="1">'Հ17 Այլընտրանքեր'!#REF!</definedName>
    <definedName name="Z_F898408A_76B5_4E5F_A813_DC0D02AEA75F_.wvu.FilterData" localSheetId="1" hidden="1">'Հ17 Այլընտրանքեր'!#REF!</definedName>
    <definedName name="Z_F89AB9B3_3C70_4B2A_94E8_2113A7CFC416_.wvu.FilterData" localSheetId="1" hidden="1">'Հ17 Այլընտրանքեր'!#REF!</definedName>
    <definedName name="Z_F8DAD0CC_C2D5_4597_BA87_D28B1C38AEBA_.wvu.FilterData" localSheetId="1" hidden="1">'Հ17 Այլընտրանքեր'!#REF!</definedName>
    <definedName name="Z_F8E40B3C_C7CF_49D5_A0D2_B8E28A636421_.wvu.FilterData" localSheetId="1" hidden="1">'Հ17 Այլընտրանքեր'!#REF!</definedName>
    <definedName name="Z_F904F9EA_4EAE_4846_9554_02150E1A5009_.wvu.FilterData" localSheetId="1" hidden="1">'Հ17 Այլընտրանքեր'!#REF!</definedName>
    <definedName name="Z_F913132C_A30F_498D_88AB_2F9DA19A1834_.wvu.FilterData" localSheetId="1" hidden="1">'Հ17 Այլընտրանքեր'!#REF!</definedName>
    <definedName name="Z_F934877B_69D5_4755_980F_6E6A71D76E32_.wvu.FilterData" localSheetId="1" hidden="1">'Հ17 Այլընտրանքեր'!#REF!</definedName>
    <definedName name="Z_F9381BED_DF0E_4FF4_AE46_81D534428B26_.wvu.FilterData" localSheetId="1" hidden="1">'Հ17 Այլընտրանքեր'!#REF!</definedName>
    <definedName name="Z_F9A944B5_75C0_4897_9A2E_C6D30211AFE1_.wvu.FilterData" localSheetId="1" hidden="1">'Հ17 Այլընտրանքեր'!#REF!</definedName>
    <definedName name="Z_F9AD8EDC_9051_4B2C_96A2_0549F7A650CE_.wvu.FilterData" localSheetId="1" hidden="1">'Հ17 Այլընտրանքեր'!#REF!</definedName>
    <definedName name="Z_F9B089FF_CD9B_4F0E_A4BA_42A4D9F77101_.wvu.FilterData" localSheetId="1" hidden="1">'Հ17 Այլընտրանքեր'!#REF!</definedName>
    <definedName name="Z_F9F12DD2_0E7A_4B5B_9D87_FCF2B0586BCC_.wvu.FilterData" localSheetId="1" hidden="1">'Հ17 Այլընտրանքեր'!#REF!</definedName>
    <definedName name="Z_F9F45565_F6FD_4D11_8B35_68E6A69B4335_.wvu.FilterData" localSheetId="1" hidden="1">'Հ17 Այլընտրանքեր'!#REF!</definedName>
    <definedName name="Z_F9FA3742_3FA6_4257_AB84_D71FBE21CCD0_.wvu.FilterData" localSheetId="1" hidden="1">'Հ17 Այլընտրանքեր'!#REF!</definedName>
    <definedName name="Z_FA248372_06C3_4900_88CB_E7813FCBB3E9_.wvu.FilterData" localSheetId="1" hidden="1">'Հ17 Այլընտրանքեր'!#REF!</definedName>
    <definedName name="Z_FA344958_B123_4391_B07B_678E0CDC6264_.wvu.FilterData" localSheetId="1" hidden="1">'Հ17 Այլընտրանքեր'!#REF!</definedName>
    <definedName name="Z_FA351D07_BA4C_46E5_BDB8_E901A8401B21_.wvu.FilterData" localSheetId="1" hidden="1">'Հ17 Այլընտրանքեր'!#REF!</definedName>
    <definedName name="Z_FA9AB2A7_2FB5_44CB_8FF6_FFB9458DABB0_.wvu.FilterData" localSheetId="1" hidden="1">'Հ17 Այլընտրանքեր'!#REF!</definedName>
    <definedName name="Z_FABE44AE_7B68_406A_BDE7_3DDFED4913D2_.wvu.FilterData" localSheetId="1" hidden="1">'Հ17 Այլընտրանքեր'!#REF!</definedName>
    <definedName name="Z_FAD78D9D_3D7E_453D_84C5_9020C48BB5DF_.wvu.FilterData" localSheetId="1" hidden="1">'Հ17 Այլընտրանքեր'!#REF!</definedName>
    <definedName name="Z_FB02C709_204E_4151_A596_49996DFBE0A3_.wvu.FilterData" localSheetId="1" hidden="1">'Հ17 Այլընտրանքեր'!#REF!</definedName>
    <definedName name="Z_FB1BF063_0307_4AF7_8033_6FBB0AD3C647_.wvu.FilterData" localSheetId="1" hidden="1">'Հ17 Այլընտրանքեր'!#REF!</definedName>
    <definedName name="Z_FB1CD59A_C95D_44E8_A285_2549DACD89C2_.wvu.FilterData" localSheetId="1" hidden="1">'Հ17 Այլընտրանքեր'!#REF!</definedName>
    <definedName name="Z_FB602A9B_81EC_464E_990C_2B2884E6EBB2_.wvu.FilterData" localSheetId="1" hidden="1">'Հ17 Այլընտրանքեր'!#REF!</definedName>
    <definedName name="Z_FBCFAB88_A233_42E7_9387_AF266D2A8409_.wvu.FilterData" localSheetId="1" hidden="1">'Հ17 Այլընտրանքեր'!#REF!</definedName>
    <definedName name="Z_FBE12D2C_9AAF_4F3C_BE1E_1BCDED2A6EF9_.wvu.FilterData" localSheetId="1" hidden="1">'Հ17 Այլընտրանքեր'!#REF!</definedName>
    <definedName name="Z_FC37C2A2_B935_4347_A2D1_EE21DB6987AF_.wvu.FilterData" localSheetId="1" hidden="1">'Հ17 Այլընտրանքեր'!#REF!</definedName>
    <definedName name="Z_FC517746_49E1_431E_897E_C854E02B5433_.wvu.FilterData" localSheetId="1" hidden="1">'Հ17 Այլընտրանքեր'!#REF!</definedName>
    <definedName name="Z_FC559A9C_0594_444F_8BBA_B4F5C7450BD0_.wvu.FilterData" localSheetId="1" hidden="1">'Հ17 Այլընտրանքեր'!#REF!</definedName>
    <definedName name="Z_FD0A79FB_3B1D_4957_B07E_BF132D0FC366_.wvu.FilterData" localSheetId="1" hidden="1">'Հ17 Այլընտրանքեր'!#REF!</definedName>
    <definedName name="Z_FD1C5227_3DC1_4FB1_821B_48EFF800D358_.wvu.FilterData" localSheetId="1" hidden="1">'Հ17 Այլընտրանքեր'!#REF!</definedName>
    <definedName name="Z_FD4ACDFA_9025_4272_B680_5C3871282D60_.wvu.FilterData" localSheetId="1" hidden="1">'Հ17 Այլընտրանքեր'!#REF!</definedName>
    <definedName name="Z_FD5161EF_4F3E_4C70_9AFE_F1A8CAA461F9_.wvu.FilterData" localSheetId="1" hidden="1">'Հ17 Այլընտրանքեր'!#REF!</definedName>
    <definedName name="Z_FD552EFC_AB34_466B_A943_AB40432CA74E_.wvu.FilterData" localSheetId="1" hidden="1">'Հ17 Այլընտրանքեր'!#REF!</definedName>
    <definedName name="Z_FD83AE2B_CE2C_43AA_AEA1_128733DF5273_.wvu.FilterData" localSheetId="1" hidden="1">'Հ17 Այլընտրանքեր'!#REF!</definedName>
    <definedName name="Z_FD85D370_8DB2_4C8A_95C1_F2C20AFE407E_.wvu.FilterData" localSheetId="1" hidden="1">'Հ17 Այլընտրանքեր'!#REF!</definedName>
    <definedName name="Z_FDC110EB_B254_4145_8169_2B78F7A62353_.wvu.Cols" localSheetId="1" hidden="1">'Հ17 Այլընտրանքեր'!#REF!,'Հ17 Այլընտրանքեր'!#REF!</definedName>
    <definedName name="Z_FDC110EB_B254_4145_8169_2B78F7A62353_.wvu.FilterData" localSheetId="1" hidden="1">'Հ17 Այլընտրանքեր'!#REF!</definedName>
    <definedName name="Z_FDC110EB_B254_4145_8169_2B78F7A62353_.wvu.PrintArea" localSheetId="1" hidden="1">'Հ17 Այլընտրանքեր'!#REF!</definedName>
    <definedName name="Z_FE43900D_EDB7_4970_B0A8_2ABAF352A724_.wvu.FilterData" localSheetId="1" hidden="1">'Հ17 Այլընտրանքեր'!#REF!</definedName>
    <definedName name="Z_FE5B0A35_2613_48CA_BE55_4FDAB3B2C9D2_.wvu.FilterData" localSheetId="1" hidden="1">'Հ17 Այլընտրանքեր'!#REF!</definedName>
    <definedName name="Z_FE7190FA_D4CF_43CF_8C2A_32A2FAD54877_.wvu.FilterData" localSheetId="1" hidden="1">'Հ17 Այլընտրանքեր'!#REF!</definedName>
    <definedName name="Z_FECF4D26_0366_4701_BADA_12C0600E9221_.wvu.FilterData" localSheetId="1" hidden="1">'Հ17 Այլընտրանքեր'!#REF!</definedName>
    <definedName name="Z_FEED111B_2C3C_404F_994F_215D99B945A5_.wvu.FilterData" localSheetId="1" hidden="1">'Հ17 Այլընտրանքեր'!#REF!</definedName>
    <definedName name="Z_FEF46D1E_5DAA_453D_A192_F3ABBDBE8E40_.wvu.FilterData" localSheetId="1" hidden="1">'Հ17 Այլընտրանքեր'!#REF!</definedName>
    <definedName name="Z_FF093481_C0DB_4026_A78A_4BFD29BD12EE_.wvu.FilterData" localSheetId="1" hidden="1">'Հ17 Այլընտրանքեր'!#REF!</definedName>
    <definedName name="Z_FF27DCD8_6552_4E9D_802E_BF0F836816C1_.wvu.FilterData" localSheetId="1" hidden="1">'Հ17 Այլընտրանքեր'!#REF!</definedName>
    <definedName name="Z_FF6E5920_40CE_43D2_9384_843B13CDD966_.wvu.FilterData" localSheetId="1" hidden="1">'Հ17 Այլընտրանքեր'!#REF!</definedName>
    <definedName name="Z_FF72981F_770F_404C_BA58_A3385BE73E71_.wvu.FilterData" localSheetId="1" hidden="1">'Հ17 Այլընտրանքեր'!#REF!</definedName>
    <definedName name="Z_FF8C0B7F_FECC_4600_8C57_6DBB213BC851_.wvu.FilterData" localSheetId="1" hidden="1">'Հ17 Այլընտրանքեր'!#REF!</definedName>
    <definedName name="Z_FF8DC41D_8B99_4C6D_8505_941AB8B7B9D2_.wvu.FilterData" localSheetId="1" hidden="1">'Հ17 Այլընտրանքեր'!#REF!</definedName>
    <definedName name="Z_FF9F302F_F465_4ADF_902B_31BE8B6F4BAA_.wvu.FilterData" localSheetId="1" hidden="1">'Հ17 Այլընտրանքեր'!#REF!</definedName>
    <definedName name="Z_FFC12AC2_C8BF_4DFD_AFDC_3BA9C96BA502_.wvu.FilterData" localSheetId="1" hidden="1">'Հ17 Այլընտրանքեր'!#REF!</definedName>
    <definedName name="Z_FFC28C71_2B9A_49E7_B2C5_6899775B962E_.wvu.FilterData" localSheetId="1" hidden="1">'Հ17 Այլընտրանքեր'!#REF!</definedName>
  </definedNames>
  <calcPr calcId="162913"/>
  <customWorkbookViews>
    <customWorkbookView name="Zhaneta Vardanyan - Personal View" guid="{A55A965D-B0AC-4287-B3E4-A60951EB9939}" mergeInterval="0" personalView="1" maximized="1" xWindow="-8" yWindow="-8" windowWidth="1936" windowHeight="1056"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995" i="2" l="1"/>
  <c r="I996" i="2"/>
  <c r="I997" i="2"/>
  <c r="I998" i="2"/>
  <c r="I999" i="2"/>
  <c r="I1000" i="2"/>
  <c r="I1001" i="2"/>
  <c r="I994" i="2"/>
  <c r="I992" i="2"/>
  <c r="I942" i="2"/>
  <c r="I943" i="2"/>
  <c r="I944" i="2"/>
  <c r="I945" i="2"/>
  <c r="I946" i="2"/>
  <c r="I947" i="2"/>
  <c r="I941" i="2"/>
  <c r="I921" i="2"/>
  <c r="I922" i="2"/>
  <c r="I917" i="2"/>
  <c r="I918" i="2"/>
  <c r="I914" i="2"/>
  <c r="I915" i="2"/>
  <c r="I880" i="2"/>
  <c r="I881" i="2"/>
  <c r="I1003" i="2" l="1"/>
  <c r="I979" i="2"/>
  <c r="I980" i="2"/>
  <c r="I981" i="2"/>
  <c r="I982" i="2"/>
  <c r="I983" i="2"/>
  <c r="I984" i="2"/>
  <c r="I978" i="2"/>
  <c r="I969" i="2"/>
  <c r="I970" i="2"/>
  <c r="I971" i="2"/>
  <c r="I972" i="2"/>
  <c r="I973" i="2"/>
  <c r="I968" i="2"/>
  <c r="I956" i="2"/>
  <c r="I957" i="2"/>
  <c r="I958" i="2"/>
  <c r="I959" i="2"/>
  <c r="I960" i="2"/>
  <c r="I961" i="2"/>
  <c r="I962" i="2"/>
  <c r="I963" i="2"/>
  <c r="I955" i="2"/>
  <c r="I952" i="2"/>
  <c r="I950" i="2"/>
  <c r="I949" i="2"/>
  <c r="I951" i="2"/>
  <c r="I935" i="2"/>
  <c r="I936" i="2"/>
  <c r="I937" i="2"/>
  <c r="I938" i="2"/>
  <c r="I939" i="2"/>
  <c r="I934" i="2"/>
  <c r="I927" i="2"/>
  <c r="I928" i="2"/>
  <c r="I929" i="2"/>
  <c r="I930" i="2"/>
  <c r="I931" i="2"/>
  <c r="I926" i="2"/>
  <c r="I923" i="2"/>
  <c r="I909" i="2"/>
  <c r="I910" i="2"/>
  <c r="I916" i="2" l="1"/>
  <c r="I906" i="2"/>
  <c r="I907" i="2"/>
  <c r="I908" i="2"/>
  <c r="I905" i="2"/>
  <c r="G904" i="2"/>
  <c r="H904" i="2"/>
  <c r="I886" i="2"/>
  <c r="I887" i="2"/>
  <c r="I888" i="2"/>
  <c r="I889" i="2"/>
  <c r="I890" i="2"/>
  <c r="I891" i="2"/>
  <c r="I892" i="2"/>
  <c r="I893" i="2"/>
  <c r="I894" i="2"/>
  <c r="I895" i="2"/>
  <c r="I896" i="2"/>
  <c r="I897" i="2"/>
  <c r="I898" i="2"/>
  <c r="I885" i="2"/>
  <c r="G883" i="2"/>
  <c r="H883" i="2"/>
  <c r="I904" i="2" l="1"/>
  <c r="I883" i="2"/>
  <c r="I882" i="2" l="1"/>
  <c r="I902" i="2" l="1"/>
  <c r="I993" i="2"/>
  <c r="I990" i="2"/>
  <c r="I940" i="2"/>
  <c r="I919" i="2"/>
  <c r="I1002" i="2" l="1"/>
  <c r="I879" i="2"/>
  <c r="I977" i="2" l="1"/>
  <c r="I912" i="2" l="1"/>
  <c r="I933" i="2" l="1"/>
  <c r="I924" i="2" l="1"/>
  <c r="I967" i="2" l="1"/>
  <c r="I954" i="2" l="1"/>
  <c r="I948" i="2"/>
  <c r="I878" i="2" s="1"/>
  <c r="F1002" i="2" l="1"/>
  <c r="G1002" i="2"/>
  <c r="H1002" i="2"/>
  <c r="E993" i="2"/>
  <c r="F993" i="2"/>
  <c r="G993" i="2"/>
  <c r="H993" i="2"/>
  <c r="F977" i="2"/>
  <c r="G977" i="2"/>
  <c r="H977" i="2"/>
  <c r="E977" i="2"/>
  <c r="D977" i="2"/>
  <c r="E967" i="2"/>
  <c r="F967" i="2"/>
  <c r="G967" i="2"/>
  <c r="H967" i="2"/>
  <c r="E954" i="2"/>
  <c r="F954" i="2"/>
  <c r="G954" i="2"/>
  <c r="H954" i="2"/>
  <c r="D954" i="2"/>
  <c r="F948" i="2"/>
  <c r="G948" i="2"/>
  <c r="H948" i="2"/>
  <c r="E940" i="2"/>
  <c r="F940" i="2"/>
  <c r="G940" i="2"/>
  <c r="H940" i="2"/>
  <c r="E933" i="2"/>
  <c r="F933" i="2"/>
  <c r="G933" i="2"/>
  <c r="H933" i="2"/>
  <c r="E924" i="2"/>
  <c r="F924" i="2"/>
  <c r="G924" i="2"/>
  <c r="H924" i="2"/>
  <c r="D924" i="2"/>
  <c r="E919" i="2"/>
  <c r="F919" i="2"/>
  <c r="G919" i="2"/>
  <c r="H919" i="2"/>
  <c r="E912" i="2"/>
  <c r="F912" i="2"/>
  <c r="G912" i="2"/>
  <c r="H912" i="2"/>
  <c r="E904" i="2"/>
  <c r="F904" i="2"/>
  <c r="D904" i="2"/>
  <c r="F883" i="2"/>
  <c r="D883" i="2"/>
  <c r="E883" i="2"/>
  <c r="F879" i="2"/>
  <c r="G879" i="2"/>
  <c r="H879" i="2"/>
  <c r="F902" i="2" l="1"/>
  <c r="G902" i="2"/>
  <c r="H902" i="2"/>
  <c r="D993" i="2" l="1"/>
  <c r="E948" i="2"/>
  <c r="D933" i="2"/>
  <c r="D912" i="2"/>
  <c r="E990" i="2"/>
  <c r="F990" i="2"/>
  <c r="G990" i="2"/>
  <c r="H990" i="2"/>
  <c r="D990" i="2"/>
  <c r="E1002" i="2"/>
  <c r="D1002" i="2"/>
  <c r="E974" i="2"/>
  <c r="F974" i="2"/>
  <c r="G974" i="2"/>
  <c r="H974" i="2"/>
  <c r="D974" i="2"/>
  <c r="D967" i="2"/>
  <c r="D948" i="2" l="1"/>
  <c r="D940" i="2"/>
  <c r="F878" i="2"/>
  <c r="G878" i="2"/>
  <c r="H878" i="2"/>
  <c r="D919" i="2" l="1"/>
  <c r="E902" i="2" l="1"/>
  <c r="D902" i="2"/>
  <c r="E879" i="2"/>
  <c r="D879" i="2"/>
  <c r="D878" i="2" l="1"/>
  <c r="E878" i="2"/>
</calcChain>
</file>

<file path=xl/sharedStrings.xml><?xml version="1.0" encoding="utf-8"?>
<sst xmlns="http://schemas.openxmlformats.org/spreadsheetml/2006/main" count="4405" uniqueCount="2336">
  <si>
    <t>ԲԳԿ</t>
  </si>
  <si>
    <t>x</t>
  </si>
  <si>
    <t>Հանրապետության նախագահի աշխատակազմ</t>
  </si>
  <si>
    <t>Հանրապետության նախագահի գործունեության և ներկայացուցչականության ապահովում</t>
  </si>
  <si>
    <t>ՀՀ Ազգային ժողով</t>
  </si>
  <si>
    <t>ՀՀ վարչապետի աշխատակազմ</t>
  </si>
  <si>
    <t>Աջակցություն հասարակական կազմակերպություններին</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</si>
  <si>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</si>
  <si>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Հայրենադարձության և ինտեգրման կենտրոն</t>
  </si>
  <si>
    <t>Աջակցություն սփյուռքի հայալեզու լրատվամիջոցներին</t>
  </si>
  <si>
    <t>Սննդամթերքի անվտանգության բնագավառում վերահսկողության իրականացման ծառայություններ</t>
  </si>
  <si>
    <t>Ոչ սպանդանոցային մորթի հետևաքով ստացված կենդանական ծագման հումքի տեղափոխման և ոչնչացման ծառայություններ</t>
  </si>
  <si>
    <t>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</si>
  <si>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</si>
  <si>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</si>
  <si>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</si>
  <si>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ՀՀ սահմանադրական դատարան</t>
  </si>
  <si>
    <t>Բարձրագույն դատական խորհուրդ</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</si>
  <si>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</si>
  <si>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</si>
  <si>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</si>
  <si>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ՀՀ դատախազություն</t>
  </si>
  <si>
    <t>ՀՀ տարածքային կառավարման և ենթակառուցվածքների նախարարություն</t>
  </si>
  <si>
    <t>Հիդրոտեխնիկական կառուցվածքների /ջրամբարների և պոմպակայանների/ անվտանգության հայտարարագրերի կազմում և փորձաքննության անցկացում</t>
  </si>
  <si>
    <t>Օրվա կարգավորման ջրավազանների կառուցում և վերակառուցում</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</si>
  <si>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</si>
  <si>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</si>
  <si>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</si>
  <si>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</si>
  <si>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</si>
  <si>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</si>
  <si>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</si>
  <si>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Ավտոմոբիլային ճանապարհների ցանցի հսկողություն, ուսումնասիրություններ և փորձաքննություններ</t>
  </si>
  <si>
    <t>Տրանսպորտային օբյեկտների հիմնանորոգում</t>
  </si>
  <si>
    <t>Դիլիջանի և Պուշկինի թունելների վերականգնման համակարգում և կառավարում</t>
  </si>
  <si>
    <t>Ջրամատակարարման և ջրահեռացման համակարգերի հիմնանորոգում</t>
  </si>
  <si>
    <t>Ջրամատակարարման և ջրահեռացման համակարգերի կառուցում</t>
  </si>
  <si>
    <t>Ավիացիոն ծառայությունների մատուցում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</si>
  <si>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</si>
  <si>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</si>
  <si>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</si>
  <si>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</si>
  <si>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</si>
  <si>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</si>
  <si>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</si>
  <si>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</si>
  <si>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</si>
  <si>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</si>
  <si>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Էներգաարդյունավետության ծրագիր</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</si>
  <si>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</si>
  <si>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</si>
  <si>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</si>
  <si>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</si>
  <si>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Դեղերի փորձաքննության ծառայությունների իրականացում</t>
  </si>
  <si>
    <t>Հետբուհական մասնագիտական կրթության գծով նպաստների տրամադրում բուհական հաստատություններում</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</si>
  <si>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</si>
  <si>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</si>
  <si>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Աջակցություն օրենսդրության զարգացման և իրավական հետազոտությունների կենտրոնի գործունեությանը</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</si>
  <si>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</si>
  <si>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</si>
  <si>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Հակակոռուպցիոն քաղաքականության մշակում, ծրագրերի համակարգում և մոնիթորինգի իրականացում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</si>
  <si>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</si>
  <si>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</si>
  <si>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</si>
  <si>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</si>
  <si>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Պետական աջակցություն Հայաստանի Հանրապետության գյուղատնտեսական ծրագրերի իրականացմանը</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</si>
  <si>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</si>
  <si>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</si>
  <si>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Հայաստանի Հանրապետությունում արդյունաբերական 
խեցգետնաբուծության զարգացման ծրագիր</t>
  </si>
  <si>
    <t>Որակի ենթակառուցվածքի համակարգի արդիականացում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</si>
  <si>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</si>
  <si>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</si>
  <si>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Համաշխարհային բանկի աջակցությամբ իրականացվող Տեխնոլոգիաների առևտրայնացման ենթակառուցվածքի զարգացում</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</si>
  <si>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</si>
  <si>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</si>
  <si>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Պետական աջակցություն Հայաստանի Հանրապետությունում ներդրումային ծրագրերի խթանմանը, իրականացմանը և հետներդրումային սպասարկմանը</t>
  </si>
  <si>
    <t>Տեքստիլ ոլորտի կազմակերպությունների համար մատակարարման շղթաների դիվերսիֆիկացիայի ապահովմանն ուղղված պետական աջակցություն</t>
  </si>
  <si>
    <t>Թողարկման և վարկանիշավորման պետական աջակցության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</si>
  <si>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</si>
  <si>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</si>
  <si>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</si>
  <si>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</si>
  <si>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</si>
  <si>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</si>
  <si>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</si>
  <si>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Հայաստանի Հանրապետությունում միջազգային նշանակության համաժողովների և այլ միջոցառումների կազմակերպում</t>
  </si>
  <si>
    <t>ՀՀ շրջակա միջավայրի նախարարություն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</si>
  <si>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</si>
  <si>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</si>
  <si>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</si>
  <si>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Բնապահպանական սուբվենցիաներ համայնքներին</t>
  </si>
  <si>
    <t>«Դիլիջան» ազգային պարկի կառավարում</t>
  </si>
  <si>
    <t>«Խոսրովի անտառ» պետական արգելոցի կառավարում</t>
  </si>
  <si>
    <t>«Արփի լիճ» ազգային պարկի կառավարում</t>
  </si>
  <si>
    <t>Որսի օբյեկտ հանդիսացող կենդանիների հաշվառում</t>
  </si>
  <si>
    <t>Էկոպարեկային ծառայության տեխնիկական կարողությունների ընդլայնում</t>
  </si>
  <si>
    <t>ՀՀ կրթության, գիտության, մշակույթի և սպորտի նախարարություն</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</si>
  <si>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</si>
  <si>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</si>
  <si>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Կինոարվեստի հանրահռչակում</t>
  </si>
  <si>
    <t>Կինոարտադրության ներդրումների վերադարձ</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</si>
  <si>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</si>
  <si>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</si>
  <si>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</si>
  <si>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</si>
  <si>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Տեղեկատվական մոդուլային կենտրոնների ստեղծում</t>
  </si>
  <si>
    <t>Բարձրագույն կրթության որակի ապահովման ծառայություններ</t>
  </si>
  <si>
    <t>Երիտասարդական կենտրոնների ստեղծում</t>
  </si>
  <si>
    <t>Մասնակցություն սովորողների միջազգային գնահատման ծրագրին /PISA/</t>
  </si>
  <si>
    <t>«Տարվա լավագույնները» միջոցառման շրջանակում հանրակրթական ուսումնական հաստատությունների մանկավարժներին պարգևատրում</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</si>
  <si>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</si>
  <si>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Պետական հանրակրթական ուսումնական հաստատության տնօրենի հավակնորդների զարգացման ծրագրերի փորձաքննության իրականացում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</si>
  <si>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</si>
  <si>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Հայաստանի Հանրապետությունում գիտելիքահենք տնտեսության էկոհամակարգի ձևավորում և զարգացում</t>
  </si>
  <si>
    <t>Գիտական կենտրոնները ժամանակակից սարքավորումներով վերազինում ու համատեղ օգտագործման գիտական սարքավորումների կենտրոնների ստեղծում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</si>
  <si>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</si>
  <si>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</si>
  <si>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</si>
  <si>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</si>
  <si>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Մարզական օբյեկտների շինարարություն</t>
  </si>
  <si>
    <t>Մարզական օբյեկտների հիմնանորոգում</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</si>
  <si>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</si>
  <si>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Աջակցություն դպրոցներին «Արագ արձագանքման ֆոնդի» շրջանակում՝ հրատապ խնդիրների լուծման համար</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</si>
  <si>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</si>
  <si>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</si>
  <si>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հիմնական ծրագրեր իրականացնող ուսումնական հաստատությունների ատեստավորման ենթակա ուսուցչի և մանկավարժի վերապատրաստում</t>
  </si>
  <si>
    <t>ՀՀ պետական դպրոցների՝ ԳՏՃՄ լաբորատորիաներով ապահովում</t>
  </si>
  <si>
    <t>Ստեղծագործական կրթամշակութային մանկապատանեկան ծրագրեր և նախագծեր</t>
  </si>
  <si>
    <t>Դպրոցական բաժանորդային համակարգի ծրագրի իրականացում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</si>
  <si>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</si>
  <si>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</si>
  <si>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</si>
  <si>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</si>
  <si>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Մանկապարտեզների նոր շենքերի կառուցում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</si>
  <si>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</si>
  <si>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</si>
  <si>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</si>
  <si>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</si>
  <si>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</si>
  <si>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Ծնողական փառքի մեդալով պարգևատրված անձանց ամենամսյա պատվովճար</t>
  </si>
  <si>
    <t>Ժամանակավոր կացարաններում բնակվող փախստականների կենցաղային խնդիրների լուծման միջոցառումների իրականացում</t>
  </si>
  <si>
    <t>ՀՀ-ում փախստական ճանաչված և ապաստան ստացած անձանց վարձակալությամբ բնակարանների ձեռքբերման ծախսերի փոխhատուցման տրամադրում</t>
  </si>
  <si>
    <t>Ժողովրդագրական վիճակի բարելավում</t>
  </si>
  <si>
    <t>Երեխա ունեցող ընտանիքների բնակարանային ապահովման աջակցություն</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</si>
  <si>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</si>
  <si>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</si>
  <si>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</si>
  <si>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Բնակարանի վարձակալության վարձավճարի հատուցում</t>
  </si>
  <si>
    <t>Կյանքի դժվարին իրավիճակում հայտնված երեխաներին՝ երեխայի և ընտանիքի աջակցության կենտրոններում ծառայությունների տրամադրում</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</si>
  <si>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</si>
  <si>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Հաշմանդամություն ունեցող անձանց սոցիալ-վերականգնողական ծառայություններ ցերեկային կենտրոնում</t>
  </si>
  <si>
    <t>Անձնական օգնականի ծառայություն</t>
  </si>
  <si>
    <t>Սոցիալական ապահովություն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</si>
  <si>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</si>
  <si>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</si>
  <si>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Անկանխիկ եղանակով վճարումներից կենսաթոշակառուներին հետվճարի տրամադրում</t>
  </si>
  <si>
    <t>ՀՀ բարձր տեխնոլոգիական արդյունաբերության նախարարություն</t>
  </si>
  <si>
    <t>Ձեռներեցության տեխնոլոգիական էկոհամակարգ</t>
  </si>
  <si>
    <t>Թվայնացման ծառայությունների ձեռքբերում</t>
  </si>
  <si>
    <t>Ռազմական նշանակության հատուկ գիտահետազոտական և փորձակոնստրուկտորական աշխատանքներ</t>
  </si>
  <si>
    <t>Փորձանմուշների արտադրություն</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</si>
  <si>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</si>
  <si>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</si>
  <si>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</si>
  <si>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</si>
  <si>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Պետական բյուջետային ծրագրերի գնահատում</t>
  </si>
  <si>
    <t>Դատական ակտերի հիման վրա ՀՀ պետական բյուջեից բռնագանձման ենթակա գումարների վճարում</t>
  </si>
  <si>
    <t>ՀՀ ներքին գործերի նախարարություն</t>
  </si>
  <si>
    <t>ՀՀ ՆԳՆ կրթական ծառայություններ</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</si>
  <si>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</si>
  <si>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</si>
  <si>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</si>
  <si>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</si>
  <si>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</si>
  <si>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Տեխնիկական անվտանգության կանոնակարգման ծառայություններ</t>
  </si>
  <si>
    <t>Սեյսմիկ պաշտպանության ոլորտում ծառայությունների տրամադրում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</si>
  <si>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</si>
  <si>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</si>
  <si>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</si>
  <si>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Արտակարգ իրավիճակներում մարդասիրական աջակցության կազմակերպում</t>
  </si>
  <si>
    <t>ՀՀ վիճակագրական կոմիտե</t>
  </si>
  <si>
    <t>Հերթական գյուղատնտեսական համատարած հաշվառման նախապատրաստման և անցկացման միջոցառումների իրականացում</t>
  </si>
  <si>
    <t>ՀՀ հանրային ծառայությունները կարգավորող հանձնաժողով</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</si>
  <si>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</si>
  <si>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</si>
  <si>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ՀՀ կենտրոնական ընտրական հանձնաժողով</t>
  </si>
  <si>
    <t>Ազգային ժողովի ընտրությունների կազմակերպում</t>
  </si>
  <si>
    <t>ՀՀ կադաստրի կոմիտե</t>
  </si>
  <si>
    <t>Կադաստրի կոմիտեի շենքային պայմանների բարելավում</t>
  </si>
  <si>
    <t>Հեռուստատեսության և ռադիոյի հանձնաժողով</t>
  </si>
  <si>
    <t>ՀՀ պետական եկամուտների կոմիտե</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</si>
  <si>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</si>
  <si>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</si>
  <si>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</si>
  <si>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</si>
  <si>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</si>
  <si>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</si>
  <si>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</si>
  <si>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</si>
  <si>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</si>
  <si>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Հանրային հեռարձակողի խորհուրդ</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</si>
  <si>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</si>
  <si>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</si>
  <si>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ՀՀ հաշվեքննիչ պալատ</t>
  </si>
  <si>
    <t>Մարդու իրավունքների պաշտպանի աշխատակազմ</t>
  </si>
  <si>
    <t>ՀՀ պետական պահպանության ծառայություն</t>
  </si>
  <si>
    <t>ՊՊԾ տրանսպորտային սարքավորումներով հագեցվածության բարելավում</t>
  </si>
  <si>
    <t>ՊՊԾ տեխնիկական հագեցվածության բարելավում</t>
  </si>
  <si>
    <t>ՀՀ քննչական կոմիտե</t>
  </si>
  <si>
    <t>ՀՀ քննչական կոմիտեի շենքային պայմանների բարելավում</t>
  </si>
  <si>
    <t>ՀՀ քաղաքաշինության կոմիտե</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</si>
  <si>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</si>
  <si>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</si>
  <si>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Կոռուպցիայի կանխարգելման հանձնաժողով</t>
  </si>
  <si>
    <t>ՀՀ պետական վերահսկողական ծառայություն</t>
  </si>
  <si>
    <t>Հակակոռուպցիոն կոմիտե</t>
  </si>
  <si>
    <t>Կոռուպցիոն հանցագործությունների բացահայտում և քննություն</t>
  </si>
  <si>
    <t>ՀՀ հակակոռուպցիոն կոմիտեի պահուստային ֆոնդ</t>
  </si>
  <si>
    <t>ՀՀ Արագածոտնի մարզպետի աշխատակազմ</t>
  </si>
  <si>
    <t>ՀՀ Գեղարքունիքի մարզպետի աշխատակազմ</t>
  </si>
  <si>
    <t>ՀՀ Լոռու մարզպետի աշխատակազմ</t>
  </si>
  <si>
    <t>ՀՀ Կոտայքի մարզպետի աշխատակազմ</t>
  </si>
  <si>
    <t>ՀՀ Շիրակի մարզպետի աշխատակազմ</t>
  </si>
  <si>
    <t>ՀՀ Սյունիքի մարզպետի աշխատակազմ</t>
  </si>
  <si>
    <t>ՀՀ Վայոց ձորի մարզպետի աշխատակազմ</t>
  </si>
  <si>
    <t>ՀՀ Տավուշի մարզպետի աշխատակազմ</t>
  </si>
  <si>
    <t>ՀՀ կառավարություն</t>
  </si>
  <si>
    <t>Հանրապետության նախագահի լիազորությունների իրականացման ապահովում</t>
  </si>
  <si>
    <t>1154-11001</t>
  </si>
  <si>
    <t>ՀՀ Ազգային ժողովի լիազորությունների իրականացման ապահովում</t>
  </si>
  <si>
    <t>1024-11001</t>
  </si>
  <si>
    <t>ՀՀ Ազգային ժողովի գործունեության ապահովում, օրենսդրական, վերլուծական և ներկայացուցչական ծառայություններ</t>
  </si>
  <si>
    <t>1024-11002</t>
  </si>
  <si>
    <t>ՀՀ Ազգային ժողովի աշխատակազմի պետական ծառայողների վերապատրաստում</t>
  </si>
  <si>
    <t>1024-11003</t>
  </si>
  <si>
    <t>ՀՀ Ազգային ժողովի դերի բարձրացմանն ուղղված միջոցառումների իրականացում</t>
  </si>
  <si>
    <t>1024-12001</t>
  </si>
  <si>
    <t>Միջազգային խորհրդարանական կազմակերպություններին ՀՀ անդամակցության վճարներ</t>
  </si>
  <si>
    <t>1024-12002</t>
  </si>
  <si>
    <t>Աջակցություն կուսակցություններին և կուսակցությունների դաշինքներին</t>
  </si>
  <si>
    <t>Պետական հատվածի արդիականացման ծրագիր</t>
  </si>
  <si>
    <t>1018-11001</t>
  </si>
  <si>
    <t>Համաշխարհային բանկի աջակցությամբ իրականացվող Պետական հատվածի արդիականացման երրորդ ծրագիր</t>
  </si>
  <si>
    <t>1018-11004</t>
  </si>
  <si>
    <t>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</si>
  <si>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1018-32001</t>
  </si>
  <si>
    <t>Համաշխարհային բանկի աջակցությամբ իրականացվող Պետական հատվածի արդիականացման երրորդ ծրագրի շրջանակներում էլեկտրոնային կառավարման համակարգերի և սարքավորումների ձեռքբերում</t>
  </si>
  <si>
    <t>1018-32003</t>
  </si>
  <si>
    <t>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</si>
  <si>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1018-32002</t>
  </si>
  <si>
    <t>Ռուսաստանի Դաշնության կողմից Հայաստանի Հանրապետությանն անհատույց ֆինանսական օգնության դրամաշնորհային ծրագիր շրջանակներում ԿՖԿՏՀ ներդրում</t>
  </si>
  <si>
    <t>Աջակցություն հասարակական և այլ կազմակերպություններին</t>
  </si>
  <si>
    <t>1033-11002</t>
  </si>
  <si>
    <t>Պետական կառավարման գործընթացներին քաղաքացիական հասարակության մասնակցության ապահովում</t>
  </si>
  <si>
    <t>1033-11003</t>
  </si>
  <si>
    <t>1033-12001</t>
  </si>
  <si>
    <t>Պետական աջակցություն ազգային փոքրամասնությունների հասարակական կազմակերպություններին</t>
  </si>
  <si>
    <t>Աջակցություն մարդասիրական ծրագրերին</t>
  </si>
  <si>
    <t>Հանրային իրազեկում</t>
  </si>
  <si>
    <t>1091-11001</t>
  </si>
  <si>
    <t>Հանրային իրազեկում և հասարակական-քաղաքագիտական հետազոտություններ</t>
  </si>
  <si>
    <t>1091-11004</t>
  </si>
  <si>
    <t>Տեղեկատվության ձեռքբերման, պահպանման և արխիվացման ծառայություններ</t>
  </si>
  <si>
    <t>1091-11011</t>
  </si>
  <si>
    <t>ՀՀ վերաբերյալ պաշտոնական տեղեկատվության ապահովում նաև միջազգային հարթակներում</t>
  </si>
  <si>
    <t>1091-12001</t>
  </si>
  <si>
    <t>«Միր» միջպետական հեռուստառադիոընկերության ՀՀ մասնաբաժնի վճար</t>
  </si>
  <si>
    <t>Քաղաքացիական ծառայողների վերապատրաստում</t>
  </si>
  <si>
    <t>1132-11001</t>
  </si>
  <si>
    <t>ՀՀ քաղաքացիական ծառայողների վերապատրաստման ծառայություններ</t>
  </si>
  <si>
    <t>ՀՀ Վարչապետի լիազորությունների իրականացման ապահովում</t>
  </si>
  <si>
    <t>1136-11001</t>
  </si>
  <si>
    <t>Ծառայությունների, ծրագրերի համակարգում</t>
  </si>
  <si>
    <t>Տվյալների փոխանակման միջգերատեսչական կապի ապահովում</t>
  </si>
  <si>
    <t>1136-11004</t>
  </si>
  <si>
    <t>Աջակցություն ՀՀ վարչապետի աշխատակազմի ներքո գործող Արդյունահանող ճյուղերի թափանցիկության նախաձեռնության քարտուղարությանը</t>
  </si>
  <si>
    <t>1136-11005</t>
  </si>
  <si>
    <t>Սպասարկման ծառայություններ</t>
  </si>
  <si>
    <t>1136-11010</t>
  </si>
  <si>
    <t>ՀՀ բարձրաստիճան պաշտոնատար անձանց գերատեսչական առանձնատների և տարածքների շահագործում և սպասարկում</t>
  </si>
  <si>
    <t>1136-11011</t>
  </si>
  <si>
    <t>Համաշխարհային բանկի աջակցությամբ իրականացվող առևտրի և ենթակառուցվածքների զարգացման ծրագիր</t>
  </si>
  <si>
    <t>1136-11023</t>
  </si>
  <si>
    <t>Եվրոպական քաղաքական համայնքի 8-րդ գագաթնաժողովի Երևանում անցկացում</t>
  </si>
  <si>
    <t>1136-31001</t>
  </si>
  <si>
    <t>1136-31003</t>
  </si>
  <si>
    <t>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t>
  </si>
  <si>
    <t>1136-31004</t>
  </si>
  <si>
    <t>Համաշխարհային բանկի աջակցությամբ իրականացվող առևտրի և ենթակառուցվածքների զարգացման ծրագրի շրջանակներում սարքավորումների ձեռքբերում</t>
  </si>
  <si>
    <t>1136-11024</t>
  </si>
  <si>
    <t>Ֆրանկոֆոնիայի 2027 թվականի խաղերի ազգային կոմիտեի աշխատանքների համակարգում</t>
  </si>
  <si>
    <t>Հայաստան-Սփյուռք գործակցության ծրագիր</t>
  </si>
  <si>
    <t>1156-11007</t>
  </si>
  <si>
    <t>Քայլ դեպի տուն</t>
  </si>
  <si>
    <t>1156-11008</t>
  </si>
  <si>
    <t>Սփյուռքի երիտասարդ առաջնորդների վերապատրաստում</t>
  </si>
  <si>
    <t>1156-11010</t>
  </si>
  <si>
    <t>Հայաստան-Սփյուռք գործակցության վերաբերյալ իրազեկման ապահովում</t>
  </si>
  <si>
    <t>1156-11011</t>
  </si>
  <si>
    <t>Աշխատանք Սփյուռքի համայնքներում</t>
  </si>
  <si>
    <t>1156-11012</t>
  </si>
  <si>
    <t>«իԳործ» սփյուռքահայ մասնագետների ներգրավում ՀՀ պետական կառավարման համակարգում</t>
  </si>
  <si>
    <t>1156-11013</t>
  </si>
  <si>
    <t>1156-12001</t>
  </si>
  <si>
    <t>Տեսչական վերահսկողության ծրագիր</t>
  </si>
  <si>
    <t>1213-11001</t>
  </si>
  <si>
    <t>Առողջապահության ոլորտում վերահսկողության ծառայություններ</t>
  </si>
  <si>
    <t>1213-11002</t>
  </si>
  <si>
    <t>Բնապահպանության ոլորտում վերահսկողության ծառայություններ</t>
  </si>
  <si>
    <t>1213-11003</t>
  </si>
  <si>
    <t>Կրթության ոլորտում վերահսկողության ծառայություններ</t>
  </si>
  <si>
    <t>1213-11004</t>
  </si>
  <si>
    <t>Շուկայի վերահսկողության ծառայություններ</t>
  </si>
  <si>
    <t>1213-11005</t>
  </si>
  <si>
    <t>Արտադրանքի և որակի վերահսկողության ծառայություններ</t>
  </si>
  <si>
    <t>1213-11006</t>
  </si>
  <si>
    <t>Քաղաքաշինության և ճարտարապետության բնագավառում վերահսկողության ծառայություններ</t>
  </si>
  <si>
    <t>1213-11007</t>
  </si>
  <si>
    <t>1213-11021</t>
  </si>
  <si>
    <t>Սննդամթերքի անվտանգության ոլորտում տեսչական վերահսկողության շրջանակներում լաբորատոր փորձարկումներ</t>
  </si>
  <si>
    <t>1213-11015</t>
  </si>
  <si>
    <t>Առողջապահական և աշխատանքի տեսչական վերահսկողության շրջանակներում լաբորատոր փորձաքննության ապահովում</t>
  </si>
  <si>
    <t>1213-11016</t>
  </si>
  <si>
    <t>1213-11017</t>
  </si>
  <si>
    <t>Արդյունահանող ճյուղերի զարգացման ծրագիր</t>
  </si>
  <si>
    <t>1214-11001</t>
  </si>
  <si>
    <t>Համաշխարհային բանկի աջակցությամբ իրականացվող «Հանքարդյունաբերական ոլորտի քաղաքականության ծրագիր» դրամաշնորհային ծրագիր</t>
  </si>
  <si>
    <t>1214-11002</t>
  </si>
  <si>
    <t>Համաշխարհային բանկի աջակցությամբ իրականացվող «Հայաստանի արդյունահանող ճյուղերի թափանցիկության նախաձեռնությանն աջակցություն» դրամաշնորհային ծրագիր</t>
  </si>
  <si>
    <t>1214-11003</t>
  </si>
  <si>
    <t>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</si>
  <si>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Տոների և հիշատակի օրերի ծրագիր</t>
  </si>
  <si>
    <t>1221-11002</t>
  </si>
  <si>
    <t>Քաղաքացու օրվան նվիրված միջոցառումներ</t>
  </si>
  <si>
    <t>1221-11003</t>
  </si>
  <si>
    <t>«Մեր ժամանակների հերոսը» միջոցառում, մրցանակաբաշխություն</t>
  </si>
  <si>
    <t>ՀՀ զարգացման գործընթացներում Սփյուռքի ներուժի ներգրավում</t>
  </si>
  <si>
    <t>1222-11003</t>
  </si>
  <si>
    <t>Համահայկական համաժողովների իրականացում</t>
  </si>
  <si>
    <t>1223-11001</t>
  </si>
  <si>
    <t>1223-12002</t>
  </si>
  <si>
    <t>ՀՀ սահմանադրական դատարանի գործունեության ապահովում</t>
  </si>
  <si>
    <t>1092-11001</t>
  </si>
  <si>
    <t>ՀՀ սահմանադրական դատարանի գործունեության և սահմանադրական արդարադատության ապահովում</t>
  </si>
  <si>
    <t>1092-11002</t>
  </si>
  <si>
    <t>ՀՀ սահմանադրական դատարանի պահուստային ֆոնդ</t>
  </si>
  <si>
    <t>Դատական իշխանության գործունեության ապահովում և իրականացում</t>
  </si>
  <si>
    <t>1080-11001</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</si>
  <si>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</si>
  <si>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1080-11002</t>
  </si>
  <si>
    <t>ՀՀ Վճռաբեկ դատարանի բնականոն գործունեության և ՀՀ Վճռաբեկ դատարանի կողմից դատական պաշտպանության իրավունքի ապահովում</t>
  </si>
  <si>
    <t>1080-11003</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</si>
  <si>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</si>
  <si>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1080-11004</t>
  </si>
  <si>
    <t>ՀՀ վերաքննիչ քրեական դատարանի բնականոն գործունեության և ՀՀ Վերաքննիչ քրեական դատարանի կողմից դատական պաշտպանության իրավունքի ապահովում</t>
  </si>
  <si>
    <t>1080-11005</t>
  </si>
  <si>
    <t>ՀՀ վերաքննիչ վարչական դատարանի բնականոն գործունեության և ՀՀ Վերաքննիչ վարչական դատարանի կողմից դատական պաշտպանության իրավունքի ապահովում</t>
  </si>
  <si>
    <t>1080-11006</t>
  </si>
  <si>
    <t>ՀՀ վարչական դատարանի բնականոն գործունեության և ՀՀ Վարչական դատարանի կողմից դատական պաշտպանության իրավունքի ապահովում</t>
  </si>
  <si>
    <t>1080-11008</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</si>
  <si>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</si>
  <si>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1080-11009</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</si>
  <si>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</si>
  <si>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1080-11010</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</si>
  <si>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</si>
  <si>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1080-11011</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</si>
  <si>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</si>
  <si>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1080-11012</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</si>
  <si>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</si>
  <si>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1080-11013</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</si>
  <si>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</si>
  <si>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1080-11014</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</si>
  <si>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</si>
  <si>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1080-11015</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</si>
  <si>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</si>
  <si>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1080-11016</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</si>
  <si>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</si>
  <si>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1080-11017</t>
  </si>
  <si>
    <t>ՀՀ Սնանկության դատարանի բնականոն գործունեության և ՀՀ Սնանկության դատարանի կողմից դատական պաշտպանության իրավունքի ապահովում</t>
  </si>
  <si>
    <t>1080-11018</t>
  </si>
  <si>
    <t>Բարձրագույն դատական խորհրդի և ՀՀ դատարանների պահուստային ֆոնդի ձևավորում և կառավարում</t>
  </si>
  <si>
    <t>1080-11019</t>
  </si>
  <si>
    <t>1080-11020</t>
  </si>
  <si>
    <t>1080-11021</t>
  </si>
  <si>
    <t>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</si>
  <si>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1080-11022</t>
  </si>
  <si>
    <t>1080-11023</t>
  </si>
  <si>
    <t>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</si>
  <si>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Փորձաքննության ծառայություններ</t>
  </si>
  <si>
    <t>1013-11001</t>
  </si>
  <si>
    <t>Փորձաքննության ծառայությունների տրամադրում</t>
  </si>
  <si>
    <t>Դատավարական ղեկավարում և դատախազական հսկողություն</t>
  </si>
  <si>
    <t>1087-11001</t>
  </si>
  <si>
    <t>Քրեական հետապնդման, դատավարական ղեկավարման և դատախազական հսկողության ծառայությունների տրամադրում</t>
  </si>
  <si>
    <t>1087-11002</t>
  </si>
  <si>
    <t>ՀՀ դատախազության պահուստային ֆոնդ</t>
  </si>
  <si>
    <t>1087-11006</t>
  </si>
  <si>
    <t>Եվրոպական միության քրեական արդարադատության ոլորտում համագործակցության գործակալությունում ՀՀ դատախազության ներկայացուցչի ապահովում/գործուղում</t>
  </si>
  <si>
    <t>Մասնագիտական ուսուցում և որակավորման բարձրացում</t>
  </si>
  <si>
    <t>1144-11001</t>
  </si>
  <si>
    <t>Մասնագիտական ուսուցման և որակավորման բարձրացման կազմակերպում</t>
  </si>
  <si>
    <t>Տարածքային կառավարման ոլորտում քաղաքականության մշակում, ծրագրերի համակարգում և մոնիտորինգի իրականացում</t>
  </si>
  <si>
    <t>1001-11001</t>
  </si>
  <si>
    <t>Տարածքային կառավարման և ենթակառուցվածքների քաղաքականության մշակում և ծառայությունների մատուցում</t>
  </si>
  <si>
    <t>Ոռոգման համակարգի առողջացում</t>
  </si>
  <si>
    <t>1004-11001</t>
  </si>
  <si>
    <t>Ոռոգում-ջրառ իրականացնող կազմակերպություններին ֆինանսական աջակցության տրամադրում</t>
  </si>
  <si>
    <t>1004-11002</t>
  </si>
  <si>
    <t>Ոռոգման ծառայություններ մատուցող ընկերություններին ֆինանսական աջակցության տրամադրում;</t>
  </si>
  <si>
    <t>1004-11003</t>
  </si>
  <si>
    <t>Ջրատեխնիկական կառույցների տեխնիկական վիճակի ուսումնասիրություններ</t>
  </si>
  <si>
    <t>1004-11004</t>
  </si>
  <si>
    <t>Համաշխարհային բանկի աջակցուիթյամբ իրականացվող ոռոգման համակարգերի արդյունավետության բարձրացման ծրագիր</t>
  </si>
  <si>
    <t>1004-11005</t>
  </si>
  <si>
    <t>Եվրասիական զարգացման բանկի աջակցությամբ իրականացվող ոռոգման համակարգերի զարգացման ծրագրի խորհրդատվություն և կառավարում</t>
  </si>
  <si>
    <t>1004-11006</t>
  </si>
  <si>
    <t>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</si>
  <si>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1004-11007</t>
  </si>
  <si>
    <t>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</si>
  <si>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1004-11008</t>
  </si>
  <si>
    <t>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</si>
  <si>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1004-11009</t>
  </si>
  <si>
    <t>Գերմանիայի զարգացման վարկերի բանկի աջակցությամբ իրականացվող Ախուրյան գետի ջրային ռեսուրսների ինտեգրացված կառավարման դրամաշնորհային ծրագիր</t>
  </si>
  <si>
    <t>1004-11010</t>
  </si>
  <si>
    <t xml:space="preserve">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</si>
  <si>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1004-11011</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</si>
  <si>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</si>
  <si>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1004-11012</t>
  </si>
  <si>
    <t>Ֆրանսիայի Հանրապետության կառավարության աջակցությամբ իրականացվող՛ Վեդու ջրամբարի կառուցման դրամաշնորհային ծրագիր</t>
  </si>
  <si>
    <t>1004-11013</t>
  </si>
  <si>
    <t>Փոքր և միջին ջրամբարների կառուցման, ջրային ոլորտի այլ ծրագրերի խորհրդատվություն և կառավարում</t>
  </si>
  <si>
    <t>1004-11014</t>
  </si>
  <si>
    <t>Արարատյան ջրավազանի ձկնաբուծական տնտեսությունների ելքային ջրերի վերաօգտագործման ծրագիր</t>
  </si>
  <si>
    <t>1004-11016</t>
  </si>
  <si>
    <t>1004-11018</t>
  </si>
  <si>
    <t>Ոռոգման պոմպակայանների էներգաարդյունավետությունն ու էներգախնայողությունը բարձրացնելու ուղղված միջոցառումների ուսումնասիրման ծառայությունների ձեռքբերում</t>
  </si>
  <si>
    <t>1004-11019</t>
  </si>
  <si>
    <t>Գերմանիայի զարգացման վարկերի բանկի աջակցությամբ իրականացվող Ջրային ռեսուրսների համատեղված կառավարում (ՋՌՀԿ)/Ախուրյան գետ ծրագրի ուղեկցող միջոցառումներ դրամաշնորհային ծրագիր</t>
  </si>
  <si>
    <t>1004-12001</t>
  </si>
  <si>
    <t>Աջակցություն ոռոգման համակարգի առողջացմանը</t>
  </si>
  <si>
    <t>1004-12002</t>
  </si>
  <si>
    <t>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</si>
  <si>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1004-31024</t>
  </si>
  <si>
    <t>Զարգացման ֆրանսիական գործակալության (ԶՖԳ) «Հայաստանում ջրային ռեսուրսների և գյուղատնտեսության համալիր զարգացում» («WAIDA») ծրագիր</t>
  </si>
  <si>
    <t>1004-31001</t>
  </si>
  <si>
    <t>Ֆրանսիայի Հանրապետության կառավարության աջակցությամբ իրականացվող Վեդու ջրամբարի և ոռոգման համակարգի կառուցում</t>
  </si>
  <si>
    <t>1004-31002</t>
  </si>
  <si>
    <t>Ոռոգման համակարգերի հիմնանորոգում</t>
  </si>
  <si>
    <t>1004-31003</t>
  </si>
  <si>
    <t>Համաշխարհային բանկի աջակցությամբ իրականացվող ոռոգման համակարգերի արդյունավետության բարձրացման ծրագիր</t>
  </si>
  <si>
    <t>1004-31004</t>
  </si>
  <si>
    <t>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</si>
  <si>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1004-31005</t>
  </si>
  <si>
    <t>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</si>
  <si>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1004-31006</t>
  </si>
  <si>
    <t>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</si>
  <si>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1004-31009</t>
  </si>
  <si>
    <t>1004-31012</t>
  </si>
  <si>
    <t>1004-31013</t>
  </si>
  <si>
    <t>1004-31014</t>
  </si>
  <si>
    <t>1004-31016</t>
  </si>
  <si>
    <t>Եմ աջակցությամբ իրականացվող վարկային ծրագրի շրջանակներում ոռոգման համակարգի կառուցում</t>
  </si>
  <si>
    <t>1004-31017</t>
  </si>
  <si>
    <t>Եմ աջակցությամբ իրականացվող վարկային ծրագրի շրջանակներում ջրամբարների կառուցում</t>
  </si>
  <si>
    <t>1004-31018</t>
  </si>
  <si>
    <t>Եմ աջակցությամբ իրականացվող վարկային ծրագրի շրջանակներում ջրատարների կառուցում</t>
  </si>
  <si>
    <t>1004-31025</t>
  </si>
  <si>
    <t>Փոքր և միջին 3 ջրամբարների նախագծում և կառուցում</t>
  </si>
  <si>
    <t>1004-31028</t>
  </si>
  <si>
    <t>Ոռոգման պոմպակայանների վերազինում և կահավորում արևային ֆոտովոլտային կայաններով</t>
  </si>
  <si>
    <t>1004-31020</t>
  </si>
  <si>
    <t>1004-31019</t>
  </si>
  <si>
    <t>Սելավ-Մաստարա N 4 ջրամբարի կառուցում</t>
  </si>
  <si>
    <t>1004-31021</t>
  </si>
  <si>
    <t>Կապսի ինքնահոս ջրատարի նախագծում և կառուցում</t>
  </si>
  <si>
    <t>1004-31022</t>
  </si>
  <si>
    <t>Համաշխարհային բանկի աջակցության շրջանակներում ոռոգման, ջրամատակարարման և ջրահետացման ծրագրերի իրականացում</t>
  </si>
  <si>
    <t>1004-31023</t>
  </si>
  <si>
    <t>Կապսի ջրամբարը 60 մլն մ3 ծավալով կառուցման ծրագիր</t>
  </si>
  <si>
    <t>Որոտան-Արփա-Սևան թունելի ջրային համակարգի կառավարում</t>
  </si>
  <si>
    <t>1017-11001</t>
  </si>
  <si>
    <t>Արփա-Սևան թունելի ընթացիկ շահագործում և պահպանում</t>
  </si>
  <si>
    <t>1017-21001</t>
  </si>
  <si>
    <t>Արփա-Սևան ջրային համակարգի տեխնիկական վիճակի բարելավում</t>
  </si>
  <si>
    <t>Սոցիալական ներդրումների և տեղական զարգացման ծրագիր</t>
  </si>
  <si>
    <t>1019-11001</t>
  </si>
  <si>
    <t>Համաշխարհային բանկի աջակցությամբ իրականացվող Տարածքային զարգացման հիմնադրամի ծրագրի կառավարում</t>
  </si>
  <si>
    <t>1019-11002</t>
  </si>
  <si>
    <t>ԱՄՆ Միջազգային զարգացման գործակալության աջակցությամբ իրականացվող Տեղական ինքնակառավարման բարեփոխումների դրամաշնորհային ծրագիր</t>
  </si>
  <si>
    <t>1019-11003</t>
  </si>
  <si>
    <t>1019-11004</t>
  </si>
  <si>
    <t>1019-12001</t>
  </si>
  <si>
    <t>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</si>
  <si>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1019-12003</t>
  </si>
  <si>
    <t>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 ընդլայնում, միջհամայնքային ենթածրագրերի նախագծում, ընտրություն և իրականացում:</t>
  </si>
  <si>
    <t>1019-12004</t>
  </si>
  <si>
    <t>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t>
  </si>
  <si>
    <t>1019-12005</t>
  </si>
  <si>
    <t>Կոլեկտորադրենաժային ծառայություններ</t>
  </si>
  <si>
    <t>1027-11001</t>
  </si>
  <si>
    <t>Կոլեկտորադրենաժային ցանցերի պահպանում և շահագործում</t>
  </si>
  <si>
    <t>Տարածքային կառավարման և տեղական ինքնակառավարման մարմինների ներկայացուցիչների մասնագիտական վերապատրաստում և հատուկ ուսուցում</t>
  </si>
  <si>
    <t>1038-11001</t>
  </si>
  <si>
    <t>Վերապատրաստման ծառայություններ</t>
  </si>
  <si>
    <t>Կոշտ թափոնների կառավարում</t>
  </si>
  <si>
    <t>1040-12001</t>
  </si>
  <si>
    <t>Վերակառուցման և զարգացման եվրոպական բանկի աջակցությամբ իրականացվող «Երևանի կոշտ թափոնների կառավարման» դրամաշնորհային ծրագիր</t>
  </si>
  <si>
    <t>1040-12002</t>
  </si>
  <si>
    <t>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</si>
  <si>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1040-32004</t>
  </si>
  <si>
    <t>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</si>
  <si>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1040-32006</t>
  </si>
  <si>
    <t>Եվրոպական միության հարևանության ներդրումային գործիքի աջակցությամբ իրականացվող «Երևանի կոշտ թափոնների կառավարման» դրամաշնորհային ծրագիր</t>
  </si>
  <si>
    <t>1040-32007</t>
  </si>
  <si>
    <t>Արևելյան եվրոպայի էներգախնայողության և բնապահպանական գործընկերության ֆոնդի աջակցությամբ իրականացվող «Երևանի կոշտ թափոնների կառավարման» դրամաշնորհային ծրագիր</t>
  </si>
  <si>
    <t>1040-32009</t>
  </si>
  <si>
    <t>Միջազգային կազմակերպությունների աջակցությամբ իրականացվող ՀՀ 8 մարզերում աղբահանության և կոշտ թափոնների ինտեգրված համակարգի կառուցում</t>
  </si>
  <si>
    <t>1040-11002</t>
  </si>
  <si>
    <t>Սանիտարական աղբավայրի և երկու փոխաբեռնման կայանների կառուցման, տեխնիկական, բնապահպանական,</t>
  </si>
  <si>
    <t>Ճանապարհային ցանցի բարելավում</t>
  </si>
  <si>
    <t>1049-11001</t>
  </si>
  <si>
    <t>Միջպետական և հանրապետական նշանակության ավտոճանապարհների պահպանման և անվտանգ երթևեկության ծառայություններ</t>
  </si>
  <si>
    <t>1049-11002</t>
  </si>
  <si>
    <t>Մարզային նշանակության ավտոճանապարհների պահպանման և անվտանգ երթևեկության ծառայություններ</t>
  </si>
  <si>
    <t>1049-11003</t>
  </si>
  <si>
    <t>Հայաստանի Հանրապետությունում հսկիչ սարքերի (թվային տախոգրաֆի) համակարգի կարգավորում</t>
  </si>
  <si>
    <t>1049-11004</t>
  </si>
  <si>
    <t>1049-11005</t>
  </si>
  <si>
    <t>Համաշխարհային բանկի աջակցությամբ իրականացվող Կենսական նշանակության ճանապարհային ցանցի բարելավման ծրագրի շրջանակներում համակարգում և կառավարում</t>
  </si>
  <si>
    <t>1049-11006</t>
  </si>
  <si>
    <t>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t>
  </si>
  <si>
    <t>1049-11007</t>
  </si>
  <si>
    <t>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</si>
  <si>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1049-11008</t>
  </si>
  <si>
    <t>Եվրոպական ներդրումային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</si>
  <si>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1049-11009</t>
  </si>
  <si>
    <t>Ասիական զարգացման բանկի աջակցությամբ իրականացվող Հյուսիս-հարավ միջանցքի զարգացման ծրագրի համակարգում և կառավարում ( Տրանշ 2)</t>
  </si>
  <si>
    <t>1049-11010</t>
  </si>
  <si>
    <t>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</si>
  <si>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1049-11011</t>
  </si>
  <si>
    <t>Ասիական զարգացման բանկի աջակցությամբ իրականացվող Հյուսիս-հարավ միջանցքի զարգացման ծրագրի համակարգում և կառավարում (Տրանշ 3)</t>
  </si>
  <si>
    <t>1049-11012</t>
  </si>
  <si>
    <t>Կայունացման և զարգացման Եվրասիական հիմնադրամի աջակցությամբ իրականացվող Հյուսիս-հարավ միջանցքի Քաջարան Ագարակ 32 կմ հատվածի կառուցման համակարգում և կառավարում</t>
  </si>
  <si>
    <t>1049-11013</t>
  </si>
  <si>
    <t>Եվրոպական ներդրումային բանկի աջակցությամբ իրականացվող Հյուսիս-հարավ միջանցքի զարգացման դրամաշնորհային ծրագրի համակարգում և կառավարում</t>
  </si>
  <si>
    <t>1049-11014</t>
  </si>
  <si>
    <t xml:space="preserve">Կենսական նշանակության ճանապարհային ցանցի բարելավման երկրորդ լրացուցիչ ֆինանսավորման ծրագրի համակարգում և կառավարում
</t>
  </si>
  <si>
    <t>1049-11015</t>
  </si>
  <si>
    <t xml:space="preserve">Եվրոպական ներդրումային բանկի աջակցությամբ իրականացվող Հյուսիս-հարավ միջանցքի զարգացման ծրագրի համակարգում և կառավարում (Տրանշ 3)
</t>
  </si>
  <si>
    <t>1049-11016</t>
  </si>
  <si>
    <t>Ասիական զարգացման բանկի աջակցությամբ իրականացվող Հյուսիս-հարավ ճանապարհային միջանցքի զարգացման ծրագրի Սիսիան-Քաջարան 60կմ-ի Հյուսիսային ենթահատվածի համակարգում և կառավարում</t>
  </si>
  <si>
    <t>1049-333</t>
  </si>
  <si>
    <t>Վերակառուցման և զարգացման եվրոպական բանկի աջակցությամբ իրականացվող Հյուսիս-հարավ ճանապարհային միջանցքի զարգացման ծրագրի Սիսիան-Քաջարան 60կմ-ի ճանապարհի Հարավային ենթահատվածի համակարգում և կառավարում</t>
  </si>
  <si>
    <t>1049-11017</t>
  </si>
  <si>
    <t>1049-21001</t>
  </si>
  <si>
    <t>Պետական նշանակության ավտոճանապարհների հիմնանորոգում</t>
  </si>
  <si>
    <t>1049-21002</t>
  </si>
  <si>
    <t>1049-21003</t>
  </si>
  <si>
    <t>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t>
  </si>
  <si>
    <t>1049-21004</t>
  </si>
  <si>
    <t>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</si>
  <si>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1049-21006</t>
  </si>
  <si>
    <t>Ասիական զարգացման բանկի աջակցությամբ իրականացվող Հյուսիս-հարավ միջանցքի զարգացման վարկային ծրագիր, Տրանշ 2</t>
  </si>
  <si>
    <t>1049-21007</t>
  </si>
  <si>
    <t>Եվրոպական ներդրումային բանկի աջակցությամբ իրականացվող Հյուսիս-հարավ միջանցքի զարգացման դրամաշնորհային ծրագիր, Տրանշ 3</t>
  </si>
  <si>
    <t>1049-21008</t>
  </si>
  <si>
    <t>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</si>
  <si>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1049-21009</t>
  </si>
  <si>
    <t>Եվրոպական ներդրումային բանկի աջակցությամբ իրականացվող Հյուսիս-հարավ միջանցքի զարգացման վարկային ծրագիր, Տրանշ 3</t>
  </si>
  <si>
    <t>1049-21011</t>
  </si>
  <si>
    <t>Ասիական զարգացման բանկի աջակցությամբ իրականացվող Հյուսիս-հարավ միջանցքի զարգացման վարկային ծրագիր, Տրանշ 3</t>
  </si>
  <si>
    <t>1049-21012</t>
  </si>
  <si>
    <t>Կայունացման և զարգացման Եվրասիական հիմնադրամի աջակցությամբ իրականացվող Հյուսիս-հարավ միջանցքի Քաջարան Ագարակ 32 կմ հատվածի կառուցում</t>
  </si>
  <si>
    <t>1049-21013</t>
  </si>
  <si>
    <t>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</si>
  <si>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1049-21014</t>
  </si>
  <si>
    <t>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</si>
  <si>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1049-21015</t>
  </si>
  <si>
    <t>Եմ աջակցությամբ իրականացվող վարկային ծրագրի շրջանակներում միջհամայնքային ճանապարհների, ենթակառուցվածքների վերականգնում, տրանսպորտային միջոցների բարելավում</t>
  </si>
  <si>
    <t>1049-21016</t>
  </si>
  <si>
    <t>Եմ աջակցությամբ իրականացվող վարկային ծրագրի շրջանակներում հեռագնա արոտների ճանապարհների հասանելիություն</t>
  </si>
  <si>
    <t>1049-21017</t>
  </si>
  <si>
    <t>Ասիական զարգացման բանկի աջակցությամբ իրականացվող Հյուսիս-հարավ ճանապարհային միջանցքի զարգացման ծրագրի Սիսիան-Քաջարան 60կմ ճանապարհի Հյուսիսային ենթահատվածի կառուցում</t>
  </si>
  <si>
    <t>1049-211</t>
  </si>
  <si>
    <t>Եվրոպական ներդրումային բանկի աջակցությամբ իրականացվող Հյուսիս-հարավ ճանապարհային միջանցքի զարգացման ծրագրի Սիսիան-Քաջարան 60կմ ճանապարհի Հյուսիսային ենթահատվածի կառուցում</t>
  </si>
  <si>
    <t>1049-212</t>
  </si>
  <si>
    <t>Վերակառուցման և զարգացման եվրոպական բանկի աջակցությամբ իրականացվող Հյուսիս-հարավ ճանապարհային միջանցքի զարգացման ծրագրի Սիսիան-Քաջարան 60կմ ճանապարհի Հարավային ենթահատվածի կառուցում</t>
  </si>
  <si>
    <t>1049-213</t>
  </si>
  <si>
    <t>Եվրոպական ներդրումային բանկի աջակցությամբ իրականացվող Հյուսիս-հարավ ճանապարհային միջանցքի զարգացման ծրագրի Սիսիան-Քաջարան 60կմ ճանապարհի Հարավային ենթահատվածի կառուցում</t>
  </si>
  <si>
    <t>1049-21018</t>
  </si>
  <si>
    <t>Կայունացման և զարգացման Եվրասիական հիմնադրամի աջակցությամբ իրականացվող Հյուսիս-հարավ միջանցքի Քաջարանի թունելի (7 կմ) և մոտեցումների (4կմ) կառուցում</t>
  </si>
  <si>
    <t>1049-21019</t>
  </si>
  <si>
    <t>Վթարային իրավիճակներում արտակարգ օպերատիվ ծառայությունների կանչի ավտոմատացված համակարգերի ներդրում</t>
  </si>
  <si>
    <t>1049-21020</t>
  </si>
  <si>
    <t>Պետական նշանակության ավտոճանապարհների միջին նորոգում</t>
  </si>
  <si>
    <t>1049-11020</t>
  </si>
  <si>
    <t>Հյուսիս-հարավ ճանապարհային միջանցքի զարգացման ծրագրի Գյումրու շրջանցիկ ճանապարհի համակարգում և կառավարում, Տրանշ 5</t>
  </si>
  <si>
    <t>1049-21021</t>
  </si>
  <si>
    <t>ԵՆԲ ֆինանսավորմամբ Հյուսիս-հարավ ճանապարհային միջանցքի զարգացման ծրագրի Գյումրու շրջանցիկ ճանապարհի կառուցում և հիմնանորոգում-Տրանշ 5</t>
  </si>
  <si>
    <t>1049-111</t>
  </si>
  <si>
    <t>էլեկտրոնային միասնական տոմսավորման համակարգի ներդրում</t>
  </si>
  <si>
    <t>1049-112</t>
  </si>
  <si>
    <t>Պետական աջակցություն թեթև մարդատար ավտոմոբիլներով ուղևորափոխադրումներ իրականացնողներին նոր տրանսպորտային միջոցների ձեռքբերման</t>
  </si>
  <si>
    <t>1049-113</t>
  </si>
  <si>
    <t>Պետական աջակցություն 25 և ավելի տարվա արտադրության բեռնատար ավտոմոբիլները նորով փոխարինելու համար</t>
  </si>
  <si>
    <t>1049-21026</t>
  </si>
  <si>
    <t>Ասիական Զարգացման Բանկի աջակցությամբ իրականացվող «Դիմակայուն և ներառական ճանապարհային հատվածի բարելավման ծրագիր», Սիսիան-Քաջարան Հյուսիսային հատվածի կառուցում</t>
  </si>
  <si>
    <t>1049-21027</t>
  </si>
  <si>
    <t>Եվրոպական ներդրումային Բանկի աջակցությամբ իրականացվող «Հայաստան. Սիսիան-Քաջարան ճանապարհահատվածի ծրագիր», Հյուսիսային հատվածի կառուցում և հիմնանորոգում</t>
  </si>
  <si>
    <t>1049-11023</t>
  </si>
  <si>
    <t>Ֆրանսիայի աջակցությամբ իրականացվող Հյուսիս-հարավ ճանապարհային միջանցքի Սիսիան-Քաջարան ճանապարհահատվածի Բարգուշատի թունելի կառուցման համակարգում և կառավարում</t>
  </si>
  <si>
    <t>1049-21028</t>
  </si>
  <si>
    <t>Ֆրանսիայի աջակցությամբ իրականացվող Սիսիան-Քաջարան ճանապարհահատվածի Բարգուշատի թունելի կառուցում</t>
  </si>
  <si>
    <t>1049-11024</t>
  </si>
  <si>
    <t>Վերակառուցման և զարգացման Եվրոպական Բանկի Հյուսիս-հարավ ճանապարհային միջանցքի զարգացման ծրագրի Սիսիան-Քաջարան Հարավային հատվածի համակարգում և կառավարում</t>
  </si>
  <si>
    <t>1049-21029</t>
  </si>
  <si>
    <t>Վերակառուցման և զարգացման եվրոպական բանկի աջակցությամբ իրականացվող Հյուսիս-հարավ ճանապարհային միջանցքի Սիսիան-Քաջարան Հարավային հատվածի կառուցում</t>
  </si>
  <si>
    <t>1049-21030</t>
  </si>
  <si>
    <t>Եվրոպական ներդրումային Բանկի աջակցությամբ իրականացվող, Հայաստան. Սիսիան-Քաջարան ճանապարհահատվածի ծրագրի, Հարավային հատվածի կառուցում</t>
  </si>
  <si>
    <t>1049-11022</t>
  </si>
  <si>
    <t>1049-21025</t>
  </si>
  <si>
    <t>Ասիական Զարգացման Բանկի աջակցությամբ իրականացվող Դիմակայուն և ներառական ճանապարհային հատվածի բարելավման ծրագրի Դիլիջան, Պուշկին թունելների վերակառուցում և Մ6 ճանապարհի դիմակայունության բարձրացում</t>
  </si>
  <si>
    <t>1049-1102</t>
  </si>
  <si>
    <t>Ճանապարհային անվտանգության տվյալների կառավարման համակարգի ձևավորում և տվյալների ինտեգրում</t>
  </si>
  <si>
    <t>1049-21022</t>
  </si>
  <si>
    <t>«Ալպյան» մարգագետիններ և արոտավայրեր տանող գրունտային ճանապարհների կառուցում</t>
  </si>
  <si>
    <t>1049-11055</t>
  </si>
  <si>
    <t>Ճանապարհների պահպանման և գործող շինարարության գների որոշման և համայնքային ճանապարհների (փողոցների) պահպանման մեթոդաբանության մշակման ծառայություններ</t>
  </si>
  <si>
    <t>Աջակցություն փախստականների ինտեգրմանը</t>
  </si>
  <si>
    <t>Ապաստան հայցողների կեցության խնդիրների լուծման միջոցառումների իրականացում</t>
  </si>
  <si>
    <t>Ջրամատակարարաման և ջրահեռացման բարելավում</t>
  </si>
  <si>
    <t>1072-11001</t>
  </si>
  <si>
    <t>Խմելու ջրի մատակարարման և ջրահեռացման ծառայությունների սուբսիդավորում</t>
  </si>
  <si>
    <t>1072-11002</t>
  </si>
  <si>
    <t>Գերմանիայի զարգացման վարկերի բանկի աջակցությամբ իրականացվող Համայնքային ենթակառուցվածքների երկրորդ ծրագրի երրորդ փուլ</t>
  </si>
  <si>
    <t>1072-11003</t>
  </si>
  <si>
    <t>Վերակառուցման և զարգացման եվրոպական բանկի աջակցությամբ իրականացվող Երևանի ջրամատակարարման բարելավման դրամաշնորհային ծրագիր</t>
  </si>
  <si>
    <t>1072-11004</t>
  </si>
  <si>
    <t>Եվրոպական միության հարևանության ներդրումային ծրագրի աջակցությամբ իրականացվող Երևանի ջրամատակարարման բարելավման դրամաշնորհային ծրագիր</t>
  </si>
  <si>
    <t>1072-11005</t>
  </si>
  <si>
    <t>Եվրոպական ներդրումային բանկի աջակցությամբ իրականացվող Երևանի ջրամատակարարման բարելավման ծրագիր</t>
  </si>
  <si>
    <t>1072-11017</t>
  </si>
  <si>
    <t>«Համայնքային ենթակառուցվածքների II ծրագիր, փուլ 3 - Հայաստանի ջրամատակարարաման և ջրահեռացման ենթակառուցվածք» ծրագրերի կառավարում</t>
  </si>
  <si>
    <t>1072-11007</t>
  </si>
  <si>
    <t>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</si>
  <si>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1072-11008
</t>
  </si>
  <si>
    <t>Եվրոպական ներդրումային բանկի աջակցությամբ իրականացվող ջրամատակարարման և ջրահեռացման ենթակառուցվածքների վերականգնման ծրագրի երրորդ փուլ</t>
  </si>
  <si>
    <t>1072-11009</t>
  </si>
  <si>
    <t>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</si>
  <si>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1072-11015</t>
  </si>
  <si>
    <t>Հատուկ նշանակության օբյեկտների պահպանություն</t>
  </si>
  <si>
    <t>1072-11016</t>
  </si>
  <si>
    <t>Ջրամատակարարման և ջրահեռացման համակարգերի չափագրում և վկայականների ձեռքբերում</t>
  </si>
  <si>
    <t>1072-11018</t>
  </si>
  <si>
    <t>Վարձակալության պայմանագրի շրջանակներում տեխնիկական աուդիտորական կազմակերպության ծառայությունների ձեռքբերում</t>
  </si>
  <si>
    <t>1072-12001</t>
  </si>
  <si>
    <t>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</si>
  <si>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1072-31001</t>
  </si>
  <si>
    <t>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</si>
  <si>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1072-31002</t>
  </si>
  <si>
    <t>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</si>
  <si>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1072-31003</t>
  </si>
  <si>
    <t>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</si>
  <si>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1072-31004</t>
  </si>
  <si>
    <t>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</si>
  <si>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1072-31005</t>
  </si>
  <si>
    <t>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</si>
  <si>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1072-31008</t>
  </si>
  <si>
    <t>Պարտադիր կապիտալ աշխատանքների ծրագրի շրջանակներում ջրամատակարարման և ջրահեռացման ենթակառուցվածքների հիմնանորոգում</t>
  </si>
  <si>
    <t>1072-31009</t>
  </si>
  <si>
    <t>ՀՀ-ի տարածքում Վարձակալի կողմից չսպասարկվող բնակավայրերում ջրամատակարարման և ջրահեռացման համակարգերի կառուցում</t>
  </si>
  <si>
    <t>1072-31010</t>
  </si>
  <si>
    <t>1072-31017</t>
  </si>
  <si>
    <t>Սևանա լճի ավազանի քաղաքային 3 բնակավայրերում գործող կեղտաջրերի մաքրման կայաններից արտանետվող կեղտաջրերի ամբողջական մաքրում և տարածաշրջանի գյուղական բնակավայրերի կոյուղացման աշխատանքների իրականացում</t>
  </si>
  <si>
    <t>1072-31013</t>
  </si>
  <si>
    <t>1072-31016</t>
  </si>
  <si>
    <t>Եվրոպական ներդրումային բանկի աջակցության շրջանակներում Դիմակայուն Սյունիք շրջանակային վարկային ծրագրով խմելու ջրամատակարարման համակարգի կառուցում և վերակառուցում</t>
  </si>
  <si>
    <t>Ընդերքի ուսումնասիրության, օգտագործման և պահպանման ծառայություններ</t>
  </si>
  <si>
    <t>1073-11001</t>
  </si>
  <si>
    <t>Ընդերքի մասին տեղեկատվության տրամադրման ծառայություններ</t>
  </si>
  <si>
    <t>1073-11005</t>
  </si>
  <si>
    <t>Օգտակար հանածոների հանքավայրերի և հանքերևակումների թվային բազային հենքի ստեղծում</t>
  </si>
  <si>
    <t>Երկաթուղային ցանցի զարգացում</t>
  </si>
  <si>
    <t>1077-12001</t>
  </si>
  <si>
    <t>Ուղևորափոխադրումներից ստացված վնասի դիմաց «Հարավկովկասյան երկաթուղի» ՓԲԸ-ին սուբսիդիայի տրամադրում   </t>
  </si>
  <si>
    <t>Պետական գույքի կառավարում</t>
  </si>
  <si>
    <t>1079-11001</t>
  </si>
  <si>
    <t>Պետական գույքի կառավարման համակարգման, խորհրդատվության և մոնիտորինգի ծառայություններ</t>
  </si>
  <si>
    <t>1079-11003</t>
  </si>
  <si>
    <t>Պետական գույքի հաշվառման, գույքագրման, գնահատման, անշարժ գույքի պահառության, սպասարկման աշխատանքների և աճուրդների իրականացման ծառայություններ</t>
  </si>
  <si>
    <t>1079-11015</t>
  </si>
  <si>
    <t>Շարժական գույքի պահառության կազմակերպում</t>
  </si>
  <si>
    <t>1079-11017</t>
  </si>
  <si>
    <t>1079-31002</t>
  </si>
  <si>
    <t>Ոչ ֆինանսական ակտիվների օտարումից մուտքեր</t>
  </si>
  <si>
    <t>1079-11018</t>
  </si>
  <si>
    <t>Շենքերի արտաքին լուսավորության ապահովման ծառայություններ</t>
  </si>
  <si>
    <t>Միգրացիոն բնագավառում պետական քաղաքականության մշակում և իրականացում</t>
  </si>
  <si>
    <t>Ջրային տնտեսության ոլորտում ծրագրերի համակարգում և մոնիտորինգ</t>
  </si>
  <si>
    <t>1109-11001</t>
  </si>
  <si>
    <t>Ջրային տնտեսության ոլորտում պետական քաղաքականության մշակում, ծրագրերի համակարգում և մոնիտորինգ</t>
  </si>
  <si>
    <t>1109-31001</t>
  </si>
  <si>
    <t>Ջրային կոմիտեի տեխնիկական հագեցվածության բարելավում</t>
  </si>
  <si>
    <t>Այլընտրանքային աշխատանքային ծառայություն</t>
  </si>
  <si>
    <t>1110-12001</t>
  </si>
  <si>
    <t>Այլընտրանքային աշխատանքային ծառայողներին դրամական բավարարման և դրամական փոխհատուցման տրամադրում</t>
  </si>
  <si>
    <t>Քաղաքային զարգացում</t>
  </si>
  <si>
    <t>1157-12003</t>
  </si>
  <si>
    <t>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</si>
  <si>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1157-12004</t>
  </si>
  <si>
    <t>Վերակառուցման և զարգացման եվրոպական բանկի աջակցությամբ իրականացվող Երևանի քաղաքային լուսավորության դրամաշնորհային ծրագրի կատարման ապահովում</t>
  </si>
  <si>
    <t>1157-12006</t>
  </si>
  <si>
    <t>Եվրոպական ներդրումային բանկի աջակցությամբ իրականացվող Երևանի էներգաարդյունավետության ծրագրին պետական աջակցություն</t>
  </si>
  <si>
    <t>1157-12008</t>
  </si>
  <si>
    <t>Երևանի մետրոպոլիտենով ուղևորափոխադրման ծառայությունների գծով պետության կողմից համայնքի ղեկավարին պատվիրակված լիազորությունների իրականացում</t>
  </si>
  <si>
    <t>1157-12012</t>
  </si>
  <si>
    <t>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</si>
  <si>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1157-12013</t>
  </si>
  <si>
    <t>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</si>
  <si>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1157-12014</t>
  </si>
  <si>
    <t>Եվրոպական միության հարևանության ներդրումային բանկի աջակցությամբ իրականացվող Երևանի մետրոպոլիտենի վերակառուցման երկրորդ դրամաշնորհային ծրագիր</t>
  </si>
  <si>
    <t>1157-12016</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</si>
  <si>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</si>
  <si>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1157-12017</t>
  </si>
  <si>
    <t>Վերակառուցման և զարգացման եվրոպական բանկի աջակցությամբ իրականացվող Գյումրու քաղաքային ճանապարհների ծրագիր</t>
  </si>
  <si>
    <t>1157-12018</t>
  </si>
  <si>
    <t>Վերակառուցման և զարգացման եվրոպական բանկի աջակցությամբ իրականացվող Գյումրու քաղաքային ճանապարհների դրամաշնորհային ծրագիր (Տրանշ Ա, Բ, Գ)</t>
  </si>
  <si>
    <t>1157-12020</t>
  </si>
  <si>
    <t>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</si>
  <si>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1157-12021</t>
  </si>
  <si>
    <t>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</si>
  <si>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1157-12022</t>
  </si>
  <si>
    <t>Վերակառուցման և զարգացման եվրոպական բանկի աջակցությամբ իրականացվող Գյումրու քաղաքային ճանապարհների վերանորոգման ծրագրի շրջանակներում նախագծա-նախահաշվային աշխատանքների իրականացում</t>
  </si>
  <si>
    <t>1157-12025</t>
  </si>
  <si>
    <t>Երևանի տարածքում ճանապարհային երթևեկության կարգավորման գծով պետության կողմից համայնքի ղեկավարին պատվիրակված լիազորությունների իրականացում</t>
  </si>
  <si>
    <t>1157-12026</t>
  </si>
  <si>
    <t>Եմ աջակցությամբ իրականացվող վարկային ծրագրի շրջանակներում Էներգախնայողության նպատակով մարզի բազմաբնակարան շենքերում ջերմամեկուսացում</t>
  </si>
  <si>
    <t>1157-12028</t>
  </si>
  <si>
    <t>1157-12029</t>
  </si>
  <si>
    <t>1157-12030</t>
  </si>
  <si>
    <t>1157-21001</t>
  </si>
  <si>
    <t>Երևանի մետրոպոլիտենի ենթակառուցվածքների նորոգում</t>
  </si>
  <si>
    <t>1157-21002</t>
  </si>
  <si>
    <t>Երևանի մետրոպոլիտենի ենթակառուցվածքների կառուցում</t>
  </si>
  <si>
    <t>1157-21033</t>
  </si>
  <si>
    <t>1157-21038</t>
  </si>
  <si>
    <t>1157-12031</t>
  </si>
  <si>
    <t>1157-12032</t>
  </si>
  <si>
    <t>1157-21041</t>
  </si>
  <si>
    <t>1157-21039</t>
  </si>
  <si>
    <t>1157-21034</t>
  </si>
  <si>
    <t>Երևան քաղաքի կոյուղատար համակարգի արդիականացման և ընդլայնման աշխատանքներ</t>
  </si>
  <si>
    <t>1157-120</t>
  </si>
  <si>
    <t>Տրանսպորտային համակարգերի արդյունավետության բարելավում</t>
  </si>
  <si>
    <t>Երևան քաղաքի հանրային տրանսպորտի շարժակազմերի համալրում և արդիականացում</t>
  </si>
  <si>
    <t>Էլեկտրաէներգետիկ համակարգի զարգացման ծրագիր</t>
  </si>
  <si>
    <t>1167-11005</t>
  </si>
  <si>
    <t>ՌԴ աջակցությամբ իրականացվող Հայկական ԱԷԿ-ի N 2 էներգաբլոկի շահագործման նախագծային ժամկետի երկարացման դրամաշնորհային ծրագրի շրջանակներում իրականացվող ներդրումներ</t>
  </si>
  <si>
    <t>1167-11006</t>
  </si>
  <si>
    <t>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</si>
  <si>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1167-32005</t>
  </si>
  <si>
    <t>1167-32006</t>
  </si>
  <si>
    <t>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</si>
  <si>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1167-</t>
  </si>
  <si>
    <t>Էլեկտրաէներգիայի պահուստավորման համակարգի ներդրում՝ Հայաստանի էներգետիկ անկախության և հուսալիության բարձրացման համար</t>
  </si>
  <si>
    <t>1167-11007</t>
  </si>
  <si>
    <t>Հայաստանի Հանրապետությունում նոր ատոմային էներգաբլոկի (էներգաբլոկների) կառուցման ծրագրի կառավարում</t>
  </si>
  <si>
    <t>Ռադիոակտիվ թափոնների կառավարում</t>
  </si>
  <si>
    <t>1171-11001</t>
  </si>
  <si>
    <t>Ռադիոակտիվ թափոնների վնասազերծման ծառայություններ</t>
  </si>
  <si>
    <t>Ավիացիայի բնագավառում վերահսկողության և կանոնակարգման ապահովում</t>
  </si>
  <si>
    <t>1176-11001</t>
  </si>
  <si>
    <t>Ավիացիայի բնագավառում վերահսկողության և կանոնակարգման ծառայություններ</t>
  </si>
  <si>
    <t>1176-11002</t>
  </si>
  <si>
    <t xml:space="preserve">Աշխատակազմի մասնագիտական կարողությունների զարգացում
</t>
  </si>
  <si>
    <t>1176-11008</t>
  </si>
  <si>
    <t>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t>
  </si>
  <si>
    <t>1176-11005</t>
  </si>
  <si>
    <t>Մայրուղային աէրոնավիգացիոն ծառայությունների սպասարկում</t>
  </si>
  <si>
    <t>1176-31001</t>
  </si>
  <si>
    <t>ՀՀ քաղաքացիական ավիացիայի կոմիտեի տեխնիկական հագեցվածության բարելավում</t>
  </si>
  <si>
    <t>Դպրոցների սեյսմիկ անվտանգության մակարդակի բարձրացման ծրագիր</t>
  </si>
  <si>
    <t>1189-11001.</t>
  </si>
  <si>
    <t>Ասիական զարգացման բանկի աջակցությամբ իրականացվող դպրոցների սեյսմիկ պաշտպանության ծրագրի կառավարում</t>
  </si>
  <si>
    <t>Ասիական զարգացման բանկի աջակցությամբ իրականացվող դպրոցների սեյսմիկ պաշտպանության ծրագրի լրացուցիչ ֆինանսավորման կառավարում</t>
  </si>
  <si>
    <t>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</si>
  <si>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Տարածքային զարգացում</t>
  </si>
  <si>
    <t>1212-12002</t>
  </si>
  <si>
    <t>Ֆինանսական աջակցություն տեղական ինքնակառավարման մարմիններին</t>
  </si>
  <si>
    <t>1212-12003</t>
  </si>
  <si>
    <t>Պետական աջակցություն սահմանամերձ համայնքներին</t>
  </si>
  <si>
    <t>1212-12004</t>
  </si>
  <si>
    <t>Պետական աջակցություն ՀՀ Գեղարքունիքի մարզի Ճամբարակ համայնքի Արծվաշեն բնակավայրի վարչական ղեկավարի և աշխատակազմի պահպանման ծախսերի համար</t>
  </si>
  <si>
    <t>1212-12007</t>
  </si>
  <si>
    <t>ՀՀ մարզերին սուբվենցիաների տրամադրում՝ ենթակառուցվածքների զարգացման նպատակով</t>
  </si>
  <si>
    <t>1212-12026</t>
  </si>
  <si>
    <t>1212-12027</t>
  </si>
  <si>
    <t>1212-32001</t>
  </si>
  <si>
    <t>ՀՀ մարզերում առաջնահերթ լուծում պահանջող անհետաձգելի ծրագրերի իրականացում</t>
  </si>
  <si>
    <t>1232-11001</t>
  </si>
  <si>
    <t>Եվրասիական զարգացման բանկի աջակցությամբ իրականացվող hանրային շենքերում էներգախնայողության բարելավման և կանաչ էներգիայի զարգացմանը նպաստող մեխանիզմներ դրամաշնորհային ծրագրի կառավարում և համակարգում</t>
  </si>
  <si>
    <t>1232-12001</t>
  </si>
  <si>
    <t>1232-12002</t>
  </si>
  <si>
    <t>1232-12003</t>
  </si>
  <si>
    <t>1232-32001</t>
  </si>
  <si>
    <t>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</si>
  <si>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</si>
  <si>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Հանրային առողջության պահպանում</t>
  </si>
  <si>
    <t>1003-11001</t>
  </si>
  <si>
    <t>Բնակչության սանիտարահամաճարակային անվտանգության ապահովման և հանրային առողջապահության ծառայություններ</t>
  </si>
  <si>
    <t>1003-11002</t>
  </si>
  <si>
    <t>Իմունականխարգելման ազգային ծրագիր</t>
  </si>
  <si>
    <t>1003-11003</t>
  </si>
  <si>
    <t>Արյան հավաքագրման ծառայություններ</t>
  </si>
  <si>
    <t>1003-11005</t>
  </si>
  <si>
    <t>Առողջ ապրելակերպի խթանման և ծխելու դեմ պայքարի միջոցառումներ</t>
  </si>
  <si>
    <t>Առողջապահության համակարգի արդիականացման և արդյունավետության բարձրացման ծրագիր</t>
  </si>
  <si>
    <t>1053-11001</t>
  </si>
  <si>
    <t>Համաշխարհային բանկի աջակցությամբ իրականացվող Ոչ վարակիչ հիվանդությունների կանխարգելման և վերահսկման ծրագիր</t>
  </si>
  <si>
    <t>1053-11002</t>
  </si>
  <si>
    <t>Համաշխարհային բանկի աջակցությամբ իրականացվող Ոչ վարակիչ հիվանդությունների կանխարգելման և վերահսկման դրամաշնորհային ծրագիր</t>
  </si>
  <si>
    <t>1053-11004</t>
  </si>
  <si>
    <t>Գլոբալ հիմնադրամի աջակցությամբ իրականացվող «Հայաստանի Հանրապետությունում տուբերկուլյոզի և ՄԻԱՎ/ՁԻԱՀ-ի ծրագրերի հզորացում» դրամաշնորհային ծրագիր</t>
  </si>
  <si>
    <t>1053-11005</t>
  </si>
  <si>
    <t>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</si>
  <si>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1053-11006</t>
  </si>
  <si>
    <t>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</si>
  <si>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1053-11007</t>
  </si>
  <si>
    <t>Գլոբալ հիմնադրամի աջակցությամբ իրականացվող «Հայաստանի Հանրապետությունում ՄԻԱՎ/ՁԻԱՀ վարակի կանխարգելում թմրամիջոցներ օգտագործողների շրջանում» դրամաշնորհային ծրագիր</t>
  </si>
  <si>
    <t>1053-11008</t>
  </si>
  <si>
    <t>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</si>
  <si>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1053-11009</t>
  </si>
  <si>
    <t>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</si>
  <si>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1053-11010</t>
  </si>
  <si>
    <t>Գլոբալ հիմնադրամի աջակցությամբ իրականացվող «Հայաստանի Հանրապետությունում տուբերկուլյոզի և ՄԻԱՎ/ՁԻԱՀ-ի ախտորոշման և բուժման նպատակով ստացվող բեռների պահեստավորում և բաշխում» դրամաշնորհային ծրագիր</t>
  </si>
  <si>
    <t>1053-11011</t>
  </si>
  <si>
    <t>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</si>
  <si>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1053-11013</t>
  </si>
  <si>
    <t>Ասիական զարգացման բանկի միջոցներով «Հայաստանի Հանրապետությունում COVID-19-ին արձագանքման ծրագրի իրականացում» դրամաշնորհային ծրագիր</t>
  </si>
  <si>
    <t>1053-11014</t>
  </si>
  <si>
    <t>Համաշխարհային բանկի աջակցությամբ իրականացվող՛ ոչ վարակիչ հիվանդությունների կանխարգելման և վերահսկման ծրագրի լրացուցիչ ֆինանսավորում</t>
  </si>
  <si>
    <t>1053-11015</t>
  </si>
  <si>
    <t>Գլոբալ հիմնադրամի աջակցությամբ իրականացվող առողջապահական բարեփոխումների տեխնիկական աջակցության ծրագիր</t>
  </si>
  <si>
    <t>1053-11017</t>
  </si>
  <si>
    <t>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</si>
  <si>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1053-32001</t>
  </si>
  <si>
    <t>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t>
  </si>
  <si>
    <t>1053-32002</t>
  </si>
  <si>
    <t>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t>
  </si>
  <si>
    <t>1053-32003</t>
  </si>
  <si>
    <t>Համաշխարհային բանկի աջակցությամբ իրականացվող ՀՀ-ում կորոնավիրուսային վարակի (COVID-19) կանխարգելմանն ու բուժմանն ուղղված միջոցառումների իրականացում</t>
  </si>
  <si>
    <t>1053-32004</t>
  </si>
  <si>
    <t>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t>
  </si>
  <si>
    <t>1053-32005</t>
  </si>
  <si>
    <t>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</si>
  <si>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1053-32006</t>
  </si>
  <si>
    <t>ԵՄ աջակցությամբ իրականացվող առողջապահական կազմակերպությունների կառուցում, վերակառուցում</t>
  </si>
  <si>
    <t>1053-32007</t>
  </si>
  <si>
    <t>1053-32008</t>
  </si>
  <si>
    <t>«Դիմակայուն Սյունիք» ծրագրի շրջանակներում առողջապահական կազմակերպությունների արդիականացում` կառուցում, վերազինում</t>
  </si>
  <si>
    <t>Առողջության առաջնային պահպանում</t>
  </si>
  <si>
    <t>1099-11001</t>
  </si>
  <si>
    <t>Առողջության առաջնային պահպանման բժշկական օգնության ծառայություններ</t>
  </si>
  <si>
    <t>1099-11004</t>
  </si>
  <si>
    <t>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</si>
  <si>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Առողջապահության ոլորտում պետական քաղաքականության մշակում, ծրագրերի համակարգում և մոնիտորինգ</t>
  </si>
  <si>
    <t>1126-11001</t>
  </si>
  <si>
    <t>Առողջապահության ոլորտի պետական քաղաքականության մշակում, ծրագրերի համակարգում և մոնիտորինգ</t>
  </si>
  <si>
    <t>1126-11008</t>
  </si>
  <si>
    <t>Առողջապահական ծրագրերի իրականացման գրասենյակի պահպանման ծախսեր</t>
  </si>
  <si>
    <t>1126-31002</t>
  </si>
  <si>
    <t>Առողջապահական կազմակերպությունների վերազինում</t>
  </si>
  <si>
    <t>1126-31003</t>
  </si>
  <si>
    <t>Առողջապահական կազմակերպությունների կառուցում, վերակառուցում</t>
  </si>
  <si>
    <t>Դատաբժշկական և ախտաբանաանատոմիական ծառայություններ</t>
  </si>
  <si>
    <t>1142-11001</t>
  </si>
  <si>
    <t>Դատաբժշկական և ախտաբանաանատոմիական բժշկական օգնության ծառայություններ</t>
  </si>
  <si>
    <t>Դեղապահովում</t>
  </si>
  <si>
    <t>1188-11001</t>
  </si>
  <si>
    <t>Մարդասիրական օգնության կարգով ստացվող դեղերի և դեղագործական արտադրանքի ստացման, մաքսազերծման և բաշխման ծառայություններ</t>
  </si>
  <si>
    <t>1188-12001</t>
  </si>
  <si>
    <t>Դեղորայքի տրամադրում ամբուլատոր-պոլիկլինիկական, հիվանդանոցային բուժօգնություն ստացողներին և հատուկ խմբերում ընդգրկված ֆիզիկական անձանց</t>
  </si>
  <si>
    <t>1188-11002</t>
  </si>
  <si>
    <t>Խորհրդատվական, մասնագիտական աջակցություն և հետազոտություններ</t>
  </si>
  <si>
    <t>1191-11001</t>
  </si>
  <si>
    <t>1191-11003</t>
  </si>
  <si>
    <t>Բժիշկ-մասնագետների ժամանակավոր ուղեգրման միջոցով ՀՀ մարզային առողջապահական կազմակերպություններում բժշկական ծառայությունների մատուցում</t>
  </si>
  <si>
    <t>1191-11005</t>
  </si>
  <si>
    <t>Մոր և մանկան առողջության պահպանում</t>
  </si>
  <si>
    <t>1200-11001</t>
  </si>
  <si>
    <t>Մանկաբարձական բժշկական օգնության ծառայություններ</t>
  </si>
  <si>
    <t>1200-11003</t>
  </si>
  <si>
    <t>Երեխաներին բժշկական օգնության ծառայություններ</t>
  </si>
  <si>
    <t>1200-11004</t>
  </si>
  <si>
    <t>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</si>
  <si>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1200-11006</t>
  </si>
  <si>
    <t>Անպտուղ զույգերի համար վերարտադրողական օժանդակ տեխնոլոգիաների կիրառմամբ բժշկական օգնության ծառայություններ</t>
  </si>
  <si>
    <t>Շտապ բժշկական օգնություն</t>
  </si>
  <si>
    <t>1201-11001</t>
  </si>
  <si>
    <t>Շտապ բժշկական օգնության ծառայություններ</t>
  </si>
  <si>
    <t>Ոչ վարակիչ հիվանդությունների բժշկական օգնության ապահովում</t>
  </si>
  <si>
    <t>1202-11001</t>
  </si>
  <si>
    <t>Հեմոդիալիզի և պերիտոնիալ դիալիզի անցկացման ծառայություններ</t>
  </si>
  <si>
    <t>1202-11002</t>
  </si>
  <si>
    <t>Անհետաձգելի բժշկական օգնություն՝ այդ թվում սրտի վիրահատություններ</t>
  </si>
  <si>
    <t>1202-11003</t>
  </si>
  <si>
    <t>Հոգեկան առողջության խնդիրներ և կախվածություն (թմրաբանական) ունեցող պացիենտների բժշկական օգնության ծառայություններ</t>
  </si>
  <si>
    <t>1202-11004</t>
  </si>
  <si>
    <t>Ուռուցքաբանական և արյունաբանական հիվանդությունների բժշկական օգնության ծառայություններ</t>
  </si>
  <si>
    <t>1202-11005</t>
  </si>
  <si>
    <t xml:space="preserve">Սրտի անհետաձգելի վիրահատություններ
</t>
  </si>
  <si>
    <t>1202-11006</t>
  </si>
  <si>
    <t>Առողջության համընդհանուր ապահովագրությանն (ԱՀԱ) ուղղված միջոցառումներ</t>
  </si>
  <si>
    <t>1202-12001</t>
  </si>
  <si>
    <t>Առողջության համընդհանուր ապահովագրության վարձու աշխատողների ապահովագրավճարի սուբսիդավորում</t>
  </si>
  <si>
    <t>Սոցիալապես անապահով և առանձին խմբերի անձանց բժշկական օգնություն</t>
  </si>
  <si>
    <t>1207-11001</t>
  </si>
  <si>
    <t>Սոցիալապես անապահով և հատուկ խմբերում ընդգրկվածներին բժշկական օգնության ծառայություններ</t>
  </si>
  <si>
    <t>1207-11002</t>
  </si>
  <si>
    <t>Ստոմատոլոգիական բժշկական օգնության ծառայություններ</t>
  </si>
  <si>
    <t>1207-11003</t>
  </si>
  <si>
    <t>Զինծառայողներին, ինչպես նաև փրկարար ծառայողներին և նրանց ընտանիքի անդամներին բժշկական օգնության ծառայություններ</t>
  </si>
  <si>
    <t>1207-11004</t>
  </si>
  <si>
    <t>Պետական հիմնարկների և կազմակերպությունների աշխատողների բժշկական օգնության և սպասարկման ծառայություններ</t>
  </si>
  <si>
    <t>1207-11005</t>
  </si>
  <si>
    <t>Թրաֆիքինգի զոհերին բժշկական օգնության ծառայություններ</t>
  </si>
  <si>
    <t>1207-11007</t>
  </si>
  <si>
    <t>Փոխպատվաստման ծառայություններ</t>
  </si>
  <si>
    <t>1207-11008</t>
  </si>
  <si>
    <t>Բժշկասոցիալական վերականգնման ծառայաություններ</t>
  </si>
  <si>
    <t>1207-11009</t>
  </si>
  <si>
    <t>Հոգեկան առողջության վերականգնման ծառայություններ</t>
  </si>
  <si>
    <t>1207-11017</t>
  </si>
  <si>
    <t>1207-11018</t>
  </si>
  <si>
    <t>Վարակիչ հիվանդությունների կանխարգելման ծրագիր</t>
  </si>
  <si>
    <t>1208-11001</t>
  </si>
  <si>
    <t>ՄԻԱՎ/ՁԻԱՀ-ի կանխարգելման և բուժօգնության ծառայություններ</t>
  </si>
  <si>
    <t>1208-11002</t>
  </si>
  <si>
    <t>Տուբերկուլյոզի բժշկական օգնության ծառայություններ</t>
  </si>
  <si>
    <t>1208-11003</t>
  </si>
  <si>
    <t>Աղիքային և այլ ինֆեկցիոն հիվանդությունների բժշկական օգնության ծառայություններ այդ թվում ՄԻԱՎ/ՁԻԱՀ-ի կանխարգելման և բուժօգնության ծառայություններ</t>
  </si>
  <si>
    <t>նոր դասիչ</t>
  </si>
  <si>
    <t>Ամբողջ բնակչությանը հիմնական բժշկական ծառայություների ապահովման ծրագիր</t>
  </si>
  <si>
    <t>Բնակչության առանձին և հատուկ խմբերի հիմնական բժշկական ծառայություների ապահովման ծրագիր</t>
  </si>
  <si>
    <t>ՀՀ արդարադատության նախարարություն</t>
  </si>
  <si>
    <t>Քաղաքացիական կացության ակտերի գրանցում</t>
  </si>
  <si>
    <t>1052-11001</t>
  </si>
  <si>
    <t>Քաղաքացիական կացության ակտերի գրանցման ծառայությունների տրամադրում</t>
  </si>
  <si>
    <t>Արդարադատության ոլորտում քաղաքականության մշակում, ծրագրերի համակարգում, խորհրդատվության և մոնիտորինգի իրականացում</t>
  </si>
  <si>
    <t>1057-11001</t>
  </si>
  <si>
    <t>Արդարադատության ոլորտում քաղաքականության, խորհրդատվության, մոնիտորինգի, գնման և աջակցության իրականացում</t>
  </si>
  <si>
    <t>1057-11003</t>
  </si>
  <si>
    <t>Անձնական տվյալների պաշտպանության իրականացում</t>
  </si>
  <si>
    <t>1057-11007</t>
  </si>
  <si>
    <t>ԱՄՆ ՄԶԳ աջակցությամբ իրականացվող «Աջակցություն օրենսդրության զարգացման և իրավական հետազոտությունների կենտրոնի գործունեությանը» դրամաշնորհային ծրագիր</t>
  </si>
  <si>
    <t>1057-11010</t>
  </si>
  <si>
    <t>1057-31002</t>
  </si>
  <si>
    <t>ՀՀ արդարադատության նախարարության շենքային պայմանների բարելավում</t>
  </si>
  <si>
    <t>Դատական և հանրային պաշտպանություն</t>
  </si>
  <si>
    <t>1093-11001</t>
  </si>
  <si>
    <t>Հանրային պաշտպանության ծառայություններ</t>
  </si>
  <si>
    <t>1093-11002</t>
  </si>
  <si>
    <t>Սնանկության գործերով կառավարչական ծառայությունների ձեռքբերում</t>
  </si>
  <si>
    <t>1093-11003</t>
  </si>
  <si>
    <t>Փորձաքննությունների ծառայությունների տրամադրում</t>
  </si>
  <si>
    <t>1093-11008</t>
  </si>
  <si>
    <t>Արբիտրաժային կենտրոն</t>
  </si>
  <si>
    <t>Քրեակատարողական ծառայություններ</t>
  </si>
  <si>
    <t>1120-11001</t>
  </si>
  <si>
    <t>1120-11002</t>
  </si>
  <si>
    <t>Պրոբացիայի ծառայություններ</t>
  </si>
  <si>
    <t>1120-11005</t>
  </si>
  <si>
    <t>Իրավախախտում կատարած անձանց գեղագիտական դաստիարակության և կրթական ծրագրերի իրականացում</t>
  </si>
  <si>
    <t>1120-31001</t>
  </si>
  <si>
    <t>ՀՀ արդարադատության նախարարության պրոբացիայի ծառայության կարողությունների զարգացում և տեխնիկական հագեցվածության ապահովում</t>
  </si>
  <si>
    <t>1120-31002</t>
  </si>
  <si>
    <t>Արդարադատության նախարարության քրեակատարողական ծառայության կարողությունների զարգացում և տեխնիկական հագեցվածության ապահովում</t>
  </si>
  <si>
    <t>1120-31006</t>
  </si>
  <si>
    <t>1120-31008</t>
  </si>
  <si>
    <t>Իրավական իրազեկում և տեղեկատվության ապահովում</t>
  </si>
  <si>
    <t>1123-11001</t>
  </si>
  <si>
    <t>Հրատարակչական, տեղեկատվական և տպագրական ծառայություններ</t>
  </si>
  <si>
    <t>1123-11002</t>
  </si>
  <si>
    <t>Թարգմանչական ծառայություններ</t>
  </si>
  <si>
    <t>1123-11003</t>
  </si>
  <si>
    <t>Արխիվային ծառայություններ</t>
  </si>
  <si>
    <t>Արդարադատության համակարգի աշխատակիցների վերապատրաստում և հատուկ ուսուցում</t>
  </si>
  <si>
    <t>1149-11001</t>
  </si>
  <si>
    <t>Հատուկ ծառայողների վերապատրաստում և հատուկ ուսուցում</t>
  </si>
  <si>
    <t>1149-11002</t>
  </si>
  <si>
    <t>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</si>
  <si>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Հարկադիր կատարման ծառայություններ</t>
  </si>
  <si>
    <t>1182-11001</t>
  </si>
  <si>
    <t>Հարկադիր կատարման ենթակա ակտերի կատարումն ապահովող ծառայություններ</t>
  </si>
  <si>
    <t>1228-11001</t>
  </si>
  <si>
    <t>1228-11002</t>
  </si>
  <si>
    <t>1228-31008</t>
  </si>
  <si>
    <t>Գյուղատնտեսության խթանման ծրագիր</t>
  </si>
  <si>
    <t>1022-11001</t>
  </si>
  <si>
    <t xml:space="preserve">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</si>
  <si>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1022-11002</t>
  </si>
  <si>
    <t>1022-11006</t>
  </si>
  <si>
    <t>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t>
  </si>
  <si>
    <t>1022-12001</t>
  </si>
  <si>
    <t>Գյուղատնտեսական վարկերի տոկոսադրույքների սուբսիդավորում</t>
  </si>
  <si>
    <t>1022-12004</t>
  </si>
  <si>
    <t>Գյուղատնտեսական հումքի մթերումների (գնումների) նպատակով տրամադրվող վարկերի տոկոսադրույքների սուբսիդավորում</t>
  </si>
  <si>
    <t>1022-12005</t>
  </si>
  <si>
    <t>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</si>
  <si>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1022-12010</t>
  </si>
  <si>
    <t>1022-12011</t>
  </si>
  <si>
    <t>1022-12013</t>
  </si>
  <si>
    <t>1022-12017</t>
  </si>
  <si>
    <t>Սպանդանոցային ծառայություն մատուցող տնտեսավարողներին աջակցության տրամադրում</t>
  </si>
  <si>
    <t>1022-12018</t>
  </si>
  <si>
    <t>Սպանդանոցների կողմից մատուցվող խոշոր եղջերավոր կենդանիների սպանդի ծառայության վճարի մասնակի փոխհատուցման տրամադրում</t>
  </si>
  <si>
    <t>Սննդամթերքի լաբորատոր փորձաքննություններ</t>
  </si>
  <si>
    <t>Էկոնոմիկայի ոլորտում պետական քաղաքականության մշակում, ծրագրերի համակարգում և մոնիտորինգ</t>
  </si>
  <si>
    <t>1058-11001</t>
  </si>
  <si>
    <t>1058-11002</t>
  </si>
  <si>
    <t>ԱՀԿ-ում և oտարերկրյա պետություններում ՀՀ առևտրային ներկայացուցիչների նպատակների և խնդիրների իրագործում</t>
  </si>
  <si>
    <t>1058-11003</t>
  </si>
  <si>
    <t>Տնտեսական հետազոտություններ և վերլուծություններ</t>
  </si>
  <si>
    <t>Բուսաբուծության խթանում և բույսերի պաշտպանություն</t>
  </si>
  <si>
    <t>1059-11001</t>
  </si>
  <si>
    <t>Բուսասանիտարիայի ծառայությունների, հողերի ագրոքիմիական հետազոտության և բերրիության բարձրացման միջոցառումների իրականացում</t>
  </si>
  <si>
    <t>1059-11002</t>
  </si>
  <si>
    <t>Բույսերի պաշտպանության միջոցառումներ</t>
  </si>
  <si>
    <t>1059-11003</t>
  </si>
  <si>
    <t>Սերմերի որակի ստուգում և պետական սորտափորձարկման միջոցառումներ</t>
  </si>
  <si>
    <t>1059-11010</t>
  </si>
  <si>
    <t>ՀՀ-ում գարնանացան, աշնանացան և կերային մշակաբույսերի ցանքատարածությունների մոնիթորինգի իրականացմանն աջակցություն</t>
  </si>
  <si>
    <t>1059-12003</t>
  </si>
  <si>
    <t>ՀՀ-ում գարնանացան, աշնանացան և կերային մշակաբույսերի մշակության հիմնական աշխատանքների համար կատարված ծախսերի մասնակի փոխհատուցման տրամադրում</t>
  </si>
  <si>
    <t>Ստանդարտների մշակում և հավատարմագրման համակարգի զարգացում</t>
  </si>
  <si>
    <t>1067-11001</t>
  </si>
  <si>
    <t>Ստանդարտների մշակման ծառայություններ</t>
  </si>
  <si>
    <t>1067-11002</t>
  </si>
  <si>
    <t>Աջակցություն ՀՀ հավատարմագրման համակարգին</t>
  </si>
  <si>
    <t>1067-12001</t>
  </si>
  <si>
    <t>1067-32001</t>
  </si>
  <si>
    <t>Որակի ենթակառուցվածքի համակարգի արդիականացում,</t>
  </si>
  <si>
    <t>Գյուղական ենթակառուցվածքների վերականգնում և զարգացում</t>
  </si>
  <si>
    <t>1086-11001</t>
  </si>
  <si>
    <t>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</si>
  <si>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1086-11002</t>
  </si>
  <si>
    <t>Վերակառուցման և զարգացման միջազգային բանկի աջակցությամբ իրականացվող «Գյուղատնտեսության ոլորտում քաղաքականության մոնիթորինգի և գնահատման կարողությունների զարգացման» դրամաշնորհային ծրագիր</t>
  </si>
  <si>
    <t>1086-11003</t>
  </si>
  <si>
    <t>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</si>
  <si>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1086-11004</t>
  </si>
  <si>
    <t>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</si>
  <si>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1086-12001</t>
  </si>
  <si>
    <t>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և/կամ զարգացման նպատակով</t>
  </si>
  <si>
    <t>1086-12002</t>
  </si>
  <si>
    <t>1086-12003</t>
  </si>
  <si>
    <t>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</si>
  <si>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1086-31001</t>
  </si>
  <si>
    <t>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</si>
  <si>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1086-11</t>
  </si>
  <si>
    <t>Համաշխարհային բանկի աջակցությամբ իրականացվող Մրցունակ և դիմակայուն գյուղատնտեսության ծրագրի համակարգում և կառավարում</t>
  </si>
  <si>
    <t>1086-12</t>
  </si>
  <si>
    <t>Համաշխարհային բանկի աջակցությամբ իրականացվող Մրցունակ և դիմակայուն գյուղատնտեսության ծրագրի շրջանակներում տրանսֆերտների տրամադրում ֆերմերային տնտեսությունների և ագրոբիզնեսի կազմակերպություններին</t>
  </si>
  <si>
    <t>1086-11005</t>
  </si>
  <si>
    <t>1086-12004</t>
  </si>
  <si>
    <t>Գիտելիքահենք, նորարարական տնտեսությանը և փոքր ու միջին ձեռնարկատիրությանը աջակցություն</t>
  </si>
  <si>
    <t>1104-11001</t>
  </si>
  <si>
    <t>ՓՄՁ-ի սուբյեկտներին աջակցության ծրագրերի համակարգում և կառավարում</t>
  </si>
  <si>
    <t>1104-12004</t>
  </si>
  <si>
    <t>Բարձր որակավորում ունեցող մասնագետների ներգրավման նպատակով տնտեսավարողներին աջակցություն</t>
  </si>
  <si>
    <t>1104-11003</t>
  </si>
  <si>
    <t>1104-12001</t>
  </si>
  <si>
    <t>Տնտեսության արդիականացման միջոցառմանը պետական աջակցություն</t>
  </si>
  <si>
    <t>1104-12003</t>
  </si>
  <si>
    <t>1104-11005</t>
  </si>
  <si>
    <t>Անասնաբուժական ծառայություններ</t>
  </si>
  <si>
    <t>1116-11001</t>
  </si>
  <si>
    <t>Գյուղատնտեսական կենդանիների պատվաստում</t>
  </si>
  <si>
    <t>1116-11005</t>
  </si>
  <si>
    <t>Հայաստանի Հանրապետությունում խոշոր եղջերավոր կենդանիների համարակալում և հաշվառում</t>
  </si>
  <si>
    <t>1116-12001</t>
  </si>
  <si>
    <t>Մթերատվության բարձրացման փորձնական ծրագրի շրջանակներում կովերի արհեստական սերմնավորման միջոցառումների իրականացում</t>
  </si>
  <si>
    <t>Ենթակառուցվածքների և գյուղական ֆինանսավորման աջակցություն</t>
  </si>
  <si>
    <t>1134-11001</t>
  </si>
  <si>
    <t>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</si>
  <si>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1134-11002</t>
  </si>
  <si>
    <t>ՕՊԵԿ զարգացման միջազգային հիմնադրամի աջակցությամբ իրականացվող «Ենթակառուցվածքների և գյուղական ֆինանսավորման աջակցություն» վարկային ծրագիր</t>
  </si>
  <si>
    <t>1134-12001</t>
  </si>
  <si>
    <t>Գյուղատնտեսության զարգացման միջազգային հիմնադրամի աջակցությամբ իրականացվող «Ենթակառուցվածքների և գյուղական ֆինանսավորման աջակցություն» դրամաշնորհային ծրագիր</t>
  </si>
  <si>
    <t>1134-12002</t>
  </si>
  <si>
    <t>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</si>
  <si>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1134-12003</t>
  </si>
  <si>
    <t>ՕՊԵԿ զարգացման միջազգային հիմնադրամի աջակցությամբ իրականացվող «Ենթակառուցվածքների և գյուղական ֆինանսավորման աջակցություն» վարկային ծրագրի շրջանակներում ոռոգման և ջրամատակարարման համակարգերի վերակառուցում</t>
  </si>
  <si>
    <t>1134-12004</t>
  </si>
  <si>
    <t>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</si>
  <si>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1134-12005</t>
  </si>
  <si>
    <t>Գյուղատնտեսության զարգացման միջազգային հիմնադրամի աջակցությամբ իրականացվող «Ենթակառուցվածքների և գյուղական ֆինանսավորման աջակցություն» դրամաշնորհային ծրագրի շրջանակներում սառնարանային տնտեսությունների կառուցում</t>
  </si>
  <si>
    <t>Ներդրումների և արտահանման խթանման ծրագիր</t>
  </si>
  <si>
    <t>1165-11002</t>
  </si>
  <si>
    <t>ՀՀ արտահանմանն ուղղված արդյունաբերական քաղաքականության ռազմավարությամբ նախատեսված միջոցառումներ</t>
  </si>
  <si>
    <t>1165-11004</t>
  </si>
  <si>
    <t>1165-11010</t>
  </si>
  <si>
    <t>Տեքստիլ ոլորտի զարգացման ծրագրերն իրականացնող և աջակցող Օպերատորի շարունակական գործունեության նպատակով պետական աջակցության ծրագիր</t>
  </si>
  <si>
    <t>1165-12002</t>
  </si>
  <si>
    <t>1165-12006</t>
  </si>
  <si>
    <t>Հայաստանի Հանարապետության տնտեսապես բարդ ապրանքների արտադրությամբ զբաղվող առևտրային ընկերություններին պետական աջակցություն</t>
  </si>
  <si>
    <t>1165-11012</t>
  </si>
  <si>
    <t>1165-11015</t>
  </si>
  <si>
    <t>Պետական աջակցություն «Այգ-1» արևային ֆոտովոլտային ( ՖՎ) էլեկտրակայանի նախագծման, ֆինանսավորման, կառուցման, տնօրինման և շահագործման ծրագրի իրականացմանը</t>
  </si>
  <si>
    <t>1165-11014</t>
  </si>
  <si>
    <t>1165-12004</t>
  </si>
  <si>
    <t>1165-12005</t>
  </si>
  <si>
    <t>1165-12012</t>
  </si>
  <si>
    <t>Կառավարման համակարգերի և արտադրանքի համապատասխանության սերտիֆիկատների ստացմանը պետական աջակցություն</t>
  </si>
  <si>
    <t>1165-12009</t>
  </si>
  <si>
    <t>Արտահանման խթանման նպատակով օժանդակության տրամադրում</t>
  </si>
  <si>
    <t>1165-12013</t>
  </si>
  <si>
    <t>Արտադրանքի սերտիֆիկացման և լաբորատոր փորձարկումների վճարների փոխհատուցում</t>
  </si>
  <si>
    <t>1165-12007</t>
  </si>
  <si>
    <t>Մշակող արդյունաբերության ոլորտում աշխատողների ներգրավմանը պետական աջակցության տրամադրում</t>
  </si>
  <si>
    <t>1165-12008</t>
  </si>
  <si>
    <t>Ենթակառուցվածքներ ներդրումների դիմաց ծրագրի շրջանակներում աջակցության տրամադրում</t>
  </si>
  <si>
    <t>Գյուղատնտեսության արդիականացման ծրագիր</t>
  </si>
  <si>
    <t>1187-12002</t>
  </si>
  <si>
    <t>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</si>
  <si>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1187-12003</t>
  </si>
  <si>
    <t>Հայաստանի Հանրապետության գյուղատնտեսական տեխնիկայի լիզինգի աջակցության ծրագիր</t>
  </si>
  <si>
    <t>1187-12004</t>
  </si>
  <si>
    <t>Հայաստանի Հանրապետության ագրոպարենային ոլորտի սարքավորումների լիզինգի աջակցության ծրագիր</t>
  </si>
  <si>
    <t>1187-12006</t>
  </si>
  <si>
    <t>Հայաստանի Հանրապետության գյուղատնտեսությունում կարկտապաշտպան ցանցերի ներդրման համար տրամադրվող վարկերի տոկոսադրույքների սուբսիդավորում</t>
  </si>
  <si>
    <t>1187-12008</t>
  </si>
  <si>
    <t>Հայաստանի Հանրապետությունում 2019-2024 թվականների տավարաբուծության զարգացման ծրագիր</t>
  </si>
  <si>
    <t>1187-12012</t>
  </si>
  <si>
    <t>ՀՀ-ում ոչխարաբուծության և այծաբուծության զարգացման նպատակով տրամադրվող նպատակային վարկերի տոկոսադրույքների սուբսիդավորում</t>
  </si>
  <si>
    <t>1187-12014</t>
  </si>
  <si>
    <t>1187-12015</t>
  </si>
  <si>
    <t>1187-12016</t>
  </si>
  <si>
    <t>1187-12018</t>
  </si>
  <si>
    <t>Ոչխարաբուծության և այծաբուծության զարգացման ծրագրին աջակցություն</t>
  </si>
  <si>
    <t>1187-12019</t>
  </si>
  <si>
    <t>Տնամերձ հողամասերում այգեհիմնման և ոռոգման արդիական համակարգերի ներդրման աջակցություն</t>
  </si>
  <si>
    <t>1187-12023</t>
  </si>
  <si>
    <t>Խելացի անասնաշենքերի կառուցման կամ վերակառուցման և դրանց տեխնոլոգիական ապահովման ծրագրի շրջանակներում սուբսիդավորում</t>
  </si>
  <si>
    <t>1187-12024</t>
  </si>
  <si>
    <t>Խելացի անասնաշենքերի կառուցման կամ վերակառուցման և դրանց տեխնոլոգիական ապահովման ծրագրի շրջանակներում աջակցություն</t>
  </si>
  <si>
    <t>1187-12021</t>
  </si>
  <si>
    <t>Հայաստանի Հանրապետությունում 2025-2029 թվականների տավարաբուծության զարգացման ծրագրի շրջանակում սուբսիդավորում</t>
  </si>
  <si>
    <t>1187-12022</t>
  </si>
  <si>
    <t>Հայաստանի Հանրապետությունում 2025-2029 թվականների տավարաբուծության զարգացման ծրագրի շրջանակներում աջակցություն</t>
  </si>
  <si>
    <t>1187-32001</t>
  </si>
  <si>
    <t>ԵՄ աջակցությամբ իրականացվող դրամաշնորհային ծրագրի շրջանակներում Գինեգործական և խաղողագործական արտադրանքի որակի և անվտանգության մակարդակի բարձրացմանն աջակցություն</t>
  </si>
  <si>
    <t>1187-32002</t>
  </si>
  <si>
    <t>ԵՄ աջակցությամբ իրականացվող դրամաշնորհային ծրագրի շրջանակներում պետություն-մասնավոր հատված համագործակցությամբ ժամանակակից լոգիստիկ կենտրոնի ստեղծում</t>
  </si>
  <si>
    <t>Զբոսաշրջության զարգացման ծրագիր</t>
  </si>
  <si>
    <t>1190-11001</t>
  </si>
  <si>
    <t>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</si>
  <si>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1190-11002</t>
  </si>
  <si>
    <t>Աջակցություն զբոսաշրջության զարգացմանը</t>
  </si>
  <si>
    <t>1190-11004</t>
  </si>
  <si>
    <t>Համաշխարհային բանկի աջակցությամբ իրականացվող Տեղական տնտեսության և ենթակառուցվածքների զարգացման ծրագրի կառավարում</t>
  </si>
  <si>
    <t>1190-11007</t>
  </si>
  <si>
    <t>1190-11010</t>
  </si>
  <si>
    <t>Համաշխարհային բանկի աջակցությամբ իրականացվող Զբոսաշրջության և մարզային ենթակառուցվածքների բարելավում ծրագրի կառավարում</t>
  </si>
  <si>
    <t>1190-12002</t>
  </si>
  <si>
    <t>Համաշխարհային բանկի աջակցությամբ իրականացվող Զբոսաշրջության և մարզային ենթակառուցվածքների բարելավում</t>
  </si>
  <si>
    <t>1190-12001</t>
  </si>
  <si>
    <t>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</si>
  <si>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Ճգնաժամերի հակազդման և արտակարգ իրավիճակների հետևանքների նվազեցման և վերացման ծրագիր</t>
  </si>
  <si>
    <t xml:space="preserve">Ռազմական դրության պայմաններում քաղաքացիների կյանքի ու անվտանգության ապահովման և արտակարգ իրավիճակների հետևանքների նվազեցման և վերացման ծրագիր
</t>
  </si>
  <si>
    <t>ՀՀ արտաքին գործերի նախարարություն</t>
  </si>
  <si>
    <t>Միջազգային հարաբերությունների և դիվանագիտության ոլորտում մասնագետների պատրաստում և վերապատրաստում</t>
  </si>
  <si>
    <t>1050-11001</t>
  </si>
  <si>
    <t>Արտաքին գործերի ոլորտում Կառավարության քաղաքականության մշակում և իրականացում</t>
  </si>
  <si>
    <t>1061-11001</t>
  </si>
  <si>
    <t>Կառավարության արտաքին քաղաքականության մշակում և իրագործման ապահովում</t>
  </si>
  <si>
    <t>1061-11009</t>
  </si>
  <si>
    <t>Համագործակցություն միջազգային կազմակերպությունների հետ</t>
  </si>
  <si>
    <t>1118-12001</t>
  </si>
  <si>
    <t>Միջազգային կազմակերպություններին ՀՀ անդամակցության վճարներ</t>
  </si>
  <si>
    <t>Օտարերկրյա պետություններում ՀՀ դիվանագիտական ծառայության մարմինների գործունեության կազմակերպում և իրականացում</t>
  </si>
  <si>
    <t>1128-11001</t>
  </si>
  <si>
    <t>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</si>
  <si>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Հայաստանի Հանրապետությունում և օտարերկրյա պետություններում արարողակարգային միջոցառումների իրականացում</t>
  </si>
  <si>
    <t>1178-11001</t>
  </si>
  <si>
    <t>Շրջակա միջավայրի վրա ազդեցության գնահատում և մոնիթորինգ</t>
  </si>
  <si>
    <t>1016-11001</t>
  </si>
  <si>
    <t>Շրջակա միջավայրի վրա ազդեցության գնահատում և փորձաքննություն</t>
  </si>
  <si>
    <t>1016-11004</t>
  </si>
  <si>
    <t>1016-11005</t>
  </si>
  <si>
    <t>1016-11006</t>
  </si>
  <si>
    <t>1016-11009</t>
  </si>
  <si>
    <t>«Հայաստանի դիմակայուն լանդշաֆտներ» դրամաշնորհային ծրագիր</t>
  </si>
  <si>
    <t>1016-11010</t>
  </si>
  <si>
    <t>«Սևանա լճի ավազանում հողային ռեսուրսների և արժեքավոր էկոհամակարգերի պահպանում և կայուն կառավարում՝ ուղղված բազմակի օգուտների» դրամաշնորհային ծրագիր</t>
  </si>
  <si>
    <t>1016-12001</t>
  </si>
  <si>
    <t>«Անցում էլեկտրական շարժունակությանը Հայաստանում» դրամաշնորհային ծրագրի շրջանակներում պետական կառույցներին աջակցություն</t>
  </si>
  <si>
    <t>1016-12002</t>
  </si>
  <si>
    <t>«Սևանա լճի ավազանում հողային ռեսուրսների և արժեքավոր էկոհամակարգերի պահպանում և կայուն կառավարում՝ ուղղված բազմակի օգուտների» դրամաշնորհային ծրագրի շրջանակներում համայնքներին տրամադրվող աջակցություն</t>
  </si>
  <si>
    <t>Շրջակա միջավայրի ոլորտում պետական քաղաքականության մշակում, ծրագրերի համակարգում և մոնիտորինգ</t>
  </si>
  <si>
    <t>1071-11001</t>
  </si>
  <si>
    <t>Շրջակա միջավայրի ոլորտում քաղաքականության մշակում, ծրագրերի համակարգում և մոնիտորինգ</t>
  </si>
  <si>
    <t>1071-11002</t>
  </si>
  <si>
    <t>Շրջակա միջավայրի ոլորտի ծրագրերի իրականացում</t>
  </si>
  <si>
    <t>1071-11005</t>
  </si>
  <si>
    <t>Կենսաբազմազանության մասին կոնվենցիայի կողմերի 17-րդ համաժողովի (COP 17) կազմակերպում և անցկացում</t>
  </si>
  <si>
    <t>Բնապահպանական ծրագրերի իրականացում համայնքներում</t>
  </si>
  <si>
    <t>1133-12001</t>
  </si>
  <si>
    <t>Բնական ռեսուրսների և բնության հատուկ պահպանվող տարածքների կառավարում</t>
  </si>
  <si>
    <t>1155-11001</t>
  </si>
  <si>
    <t>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</si>
  <si>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1155-11003</t>
  </si>
  <si>
    <t>Սևանա լճում և նրա ջրահավաք ավազանում ձկան և խեցգետնի պաշարների հաշվառում</t>
  </si>
  <si>
    <t>1155-11004</t>
  </si>
  <si>
    <t>«Սևան» ազգային պարկի կառավարում</t>
  </si>
  <si>
    <t>1155-11005</t>
  </si>
  <si>
    <t>1155-11006</t>
  </si>
  <si>
    <t>«Արգելոցապարկային համալիր» բնության հատուկ
պահպանվող տարածքների կառավարում</t>
  </si>
  <si>
    <t>1155-11007</t>
  </si>
  <si>
    <t>1155-11008</t>
  </si>
  <si>
    <t>1155-11010</t>
  </si>
  <si>
    <t>«Զանգեզուր կենսոլորտային համալիր» բնության
հատուկ պահպանվող տարածքների կառավարում</t>
  </si>
  <si>
    <t>1155-11012</t>
  </si>
  <si>
    <t>1155-12002</t>
  </si>
  <si>
    <t>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</si>
  <si>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1155-32001</t>
  </si>
  <si>
    <t>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</si>
  <si>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1155-12004</t>
  </si>
  <si>
    <t>Սևանի իշխանի պաշարների վերականգնման և ձկնաբուծության զարգացման հիմնադրամի առողջացմանն ուղղված աջակցություն</t>
  </si>
  <si>
    <t>Անտառների կառավարում</t>
  </si>
  <si>
    <t>1173-11001</t>
  </si>
  <si>
    <t>Էկոպարեկային ծառայություն</t>
  </si>
  <si>
    <t>1173-11002</t>
  </si>
  <si>
    <t xml:space="preserve">Անտառկառավարման և անտառտնտեսական
ծառայություններ 
</t>
  </si>
  <si>
    <t>1173-11003</t>
  </si>
  <si>
    <t>Անտառների կադաստրի վարում</t>
  </si>
  <si>
    <t>1173-11004</t>
  </si>
  <si>
    <t>Անտառների վնասակար օրգանիզմների դեմ պայքար</t>
  </si>
  <si>
    <t>1173-31001</t>
  </si>
  <si>
    <t>1173-31003</t>
  </si>
  <si>
    <t>Էկոպարեկային ծառայության շենքային պայմաններով ապահովում</t>
  </si>
  <si>
    <t>1173-32001</t>
  </si>
  <si>
    <t>Անտառվերականգնման և անտառապատման աշխատանքներ</t>
  </si>
  <si>
    <t>Բնագիտական նմուշների պահպանություն և ցուցադրություն</t>
  </si>
  <si>
    <t>1186-11001</t>
  </si>
  <si>
    <t>Մեծ նվաճումների սպորտ</t>
  </si>
  <si>
    <t>1041-11001</t>
  </si>
  <si>
    <t>ՀՀ առաջնություններին և միջազգային միջոցառումներին մասնակցության ապահովման համար մարզիկների նախապատրաստում և առաջնությունների անցկացում</t>
  </si>
  <si>
    <t>1041-11002</t>
  </si>
  <si>
    <t>ՀՀ հավաքական թիմերին մարզահագուստով և մարզահանդերձանքով ապահովում</t>
  </si>
  <si>
    <t>1041-11003</t>
  </si>
  <si>
    <t>Ադապտիվ սպորտին առնչվող ծառայություններ</t>
  </si>
  <si>
    <t>1041-11005</t>
  </si>
  <si>
    <t>Աջակցություն հայկական կոխ ըմբշամարտ մարզաձևի զարգացմանը</t>
  </si>
  <si>
    <t>1041-11006</t>
  </si>
  <si>
    <t>Նավամոդելային սպորտի զարգացում</t>
  </si>
  <si>
    <t>1041-11007</t>
  </si>
  <si>
    <t>Շախմատիստների պատրաստման ծառայություններ</t>
  </si>
  <si>
    <t>1041-11019</t>
  </si>
  <si>
    <t>Ձմեռային օլիմպիական խաղերին Հայաստանի մարզական պատվիրակության մասնակցության ապահովում</t>
  </si>
  <si>
    <t>1041-11020</t>
  </si>
  <si>
    <t>Ամառային պատանեկան օլիմպիական խաղերին Հայաստանի մարզական պատվիրակության մասնակցության ապահովում</t>
  </si>
  <si>
    <t>1041-11026</t>
  </si>
  <si>
    <t>1041-11030</t>
  </si>
  <si>
    <t>1041-11047</t>
  </si>
  <si>
    <t>Հայաստանում խոշոր մրցաշարերի, աշխարհի և Եվրոպայի առաջնությունների կազմակերպում և անցկացում</t>
  </si>
  <si>
    <t>1041-11053</t>
  </si>
  <si>
    <t>Սպորտային միջոցառումների կազմակերպում</t>
  </si>
  <si>
    <t>1041-12001</t>
  </si>
  <si>
    <t>Միջազգային մարզական միջոցառումների հաղթողներին և մրցանակակիրներին դրամական մրցանակների հանձնում</t>
  </si>
  <si>
    <t>1041-12002</t>
  </si>
  <si>
    <t>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</si>
  <si>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1041-12003</t>
  </si>
  <si>
    <t>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</si>
  <si>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1041-12006</t>
  </si>
  <si>
    <t>ՀՀ «Տարվա լավագույնները» մրցույթի կազմակերպում և անցկացում</t>
  </si>
  <si>
    <t>1041-12007</t>
  </si>
  <si>
    <t>Ամառային օլիմպիական խաղերին նախապատրաստվելու նպատակով ֆինանսական աջակցության տրամադրում</t>
  </si>
  <si>
    <t>1041-11051</t>
  </si>
  <si>
    <t>Հայաստանում Ֆրանկոֆոնիայի մարզամշակութային խաղերի նախապատրաստում և անցկացում</t>
  </si>
  <si>
    <t>1041-21001</t>
  </si>
  <si>
    <t>Հայաստանում Ֆրանկոֆոնիայի խաղերի անցկացման համար անհրաժեշտ ենթակառուցվածքների ապահովում</t>
  </si>
  <si>
    <t>1041-32001</t>
  </si>
  <si>
    <t>Մանկապատանեկան մարզադպրոցներին, մարզաձևերի ազգային ֆեդերացիաներին և այլ մարզական կազմակերպություններին գույքով ապահովում</t>
  </si>
  <si>
    <t>Մասնագիտական կրթության և ուսուցման ծրագիր</t>
  </si>
  <si>
    <t>1045-11002</t>
  </si>
  <si>
    <t>Մասնագիտական կրթության որակի ապահովման ծառայություններ</t>
  </si>
  <si>
    <t>1045-12007</t>
  </si>
  <si>
    <t>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 ուղղված մանկավարժական աշխատողների որակի և վարձատրության բարձրացմանը</t>
  </si>
  <si>
    <t>1045-12009</t>
  </si>
  <si>
    <t>Մարզերում գործող մասնագիտական ուսումնական հաստատությունների ուսանողների և մանկավարժական աշխատողների տրանսպորտային ծախսերի փոխհատուցում</t>
  </si>
  <si>
    <t>1045-12010</t>
  </si>
  <si>
    <t>Կամավոր ատեստավորման համակարգի ներդրում և ատեստավորման գործընթացի շարունակական կազմակերպում՛ ուղղված մասնագիտական ուսումնական հաստատությունների հանրակրթական առարկաներ դասավանդող մանկավարժական աշխատողների որակի բարձրացմանը</t>
  </si>
  <si>
    <t>1045-12016</t>
  </si>
  <si>
    <t>Մասնագիտական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t>
  </si>
  <si>
    <t>1045-12001</t>
  </si>
  <si>
    <t>Արհեստագործական հիմնական կրթական ծրագրում ընդգրկված ուսանողների կրթաթոշակ</t>
  </si>
  <si>
    <t>1045-12002</t>
  </si>
  <si>
    <t>Միջին մասնագիտական հիմնական կրթական ծրագրում ընդգրկված ուսանողների կրթաթոշակ</t>
  </si>
  <si>
    <t>1045-12003</t>
  </si>
  <si>
    <t>Արհեստագործական հիմնական կրթական ծրագրով ուսանողական նպաստների տրամադրում</t>
  </si>
  <si>
    <t>1045-12004</t>
  </si>
  <si>
    <t>Միջին մասնագիտական հիմնական կրթական ծրագրով ուսանողական նպաստների տրամադրում</t>
  </si>
  <si>
    <t>1045-12012</t>
  </si>
  <si>
    <t>2023 թվականի սեպտեմբերի 19-ից հետո Ղարաբաղից բռնի տեղահանված և ՀՀ-ում արհեստագործական հիմնական կրթական ծրագրում ընդգրկված ուսանողների ուսման վարձի փոխհատուցման նպատակով կրթաթոշակի տրամադրում</t>
  </si>
  <si>
    <t>1045-12013</t>
  </si>
  <si>
    <t>2023 թվականի սեպտեմբերի 19-ից հետո Ղարաբաղից բռնի տեղահանված և ՀՀ-ում միջին մասնագիտական հիմնական կրթական ծրագրում ընդգրկված ուսանողների ուսման վարձի փոխհատուցման նպատակով կրթաթոշակի տրամադրում</t>
  </si>
  <si>
    <t>1045-12015</t>
  </si>
  <si>
    <t>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t>
  </si>
  <si>
    <t>1045-12017</t>
  </si>
  <si>
    <t>Մասնագիտական ուսումնական հաստատությունների մանկավարժական աշխատողների տարակարգի շնորհման արդյունքում հավելավճարի տրամադրում</t>
  </si>
  <si>
    <t>1045-32001</t>
  </si>
  <si>
    <t>Մասնագիտական ուսումնական հաստատությունների շենքային պայմանների բարելավում</t>
  </si>
  <si>
    <t>1045-32004</t>
  </si>
  <si>
    <t>Մասնագիտական ուսումնական հաստատություններում ուսումնաարտադրական բազայով ապահովում</t>
  </si>
  <si>
    <t>1045-32005</t>
  </si>
  <si>
    <t>Մասնագիտական ուսումնական հաստատությունների շենքերի կառուցում</t>
  </si>
  <si>
    <t>Կինեմատոգրաֆիայի ծրագիր</t>
  </si>
  <si>
    <t>1056-11001</t>
  </si>
  <si>
    <t>Կինոնկարների արտադրություն</t>
  </si>
  <si>
    <t>1056-11002</t>
  </si>
  <si>
    <t>Կինո-ֆոտո-ֆոնո հավաքածուի պահպանման ծառայություններ</t>
  </si>
  <si>
    <t>1056-11003</t>
  </si>
  <si>
    <t>Կինոծրագրերի իրականացում</t>
  </si>
  <si>
    <t>1056-11005</t>
  </si>
  <si>
    <t>1056-11008</t>
  </si>
  <si>
    <t>1056-11009</t>
  </si>
  <si>
    <t>Դրամագլխի ձևավորում</t>
  </si>
  <si>
    <t>1056-11007</t>
  </si>
  <si>
    <t>Կինոքաղաքի ստեղծում</t>
  </si>
  <si>
    <t>Մշակութային ժառանգության ծրագիր</t>
  </si>
  <si>
    <t>1075-11001</t>
  </si>
  <si>
    <t>Պատմամշակութային ժառանգության գիտահետազոտական աշխատանքներ</t>
  </si>
  <si>
    <t>1075-11002</t>
  </si>
  <si>
    <t>Մշակութային արժեքների փորձաքննության ծառայություններ</t>
  </si>
  <si>
    <t>1075-11003</t>
  </si>
  <si>
    <t>Աջակցություն հայկական պատմամշակութային հուշարձանների վավերագրմանը</t>
  </si>
  <si>
    <t>1075-11004</t>
  </si>
  <si>
    <t>Թանգարանային ծառայություններ և ցուցահանդեսներ</t>
  </si>
  <si>
    <t>1075-11005</t>
  </si>
  <si>
    <t>Աջակցություն ոչ նյութական մշակութային ժառանգության պահպանմանը</t>
  </si>
  <si>
    <t>1075-11007</t>
  </si>
  <si>
    <t>1075-21001</t>
  </si>
  <si>
    <t>1075-32001</t>
  </si>
  <si>
    <t>1075-32008</t>
  </si>
  <si>
    <t>1075-32010</t>
  </si>
  <si>
    <t>1075-11009</t>
  </si>
  <si>
    <t>Թանգարաններում էլեկտրոնային տոմսերի միասնական ավտոմատացված համակարգերի ստեղծում, ներդրում և սպասարկում</t>
  </si>
  <si>
    <t>1075-11010</t>
  </si>
  <si>
    <t>Մշակույթի զարգացման հիմնադրամի ծառայություններ</t>
  </si>
  <si>
    <t>1075-11008</t>
  </si>
  <si>
    <t>Պատմության, մշակույթի անշարժ հուշարձանների հանրահռչակում միջազգային հարթակներում</t>
  </si>
  <si>
    <t>1075-32012</t>
  </si>
  <si>
    <t>Թանգարանների համար նոր շենքերի կառուցում</t>
  </si>
  <si>
    <t>1075-11011</t>
  </si>
  <si>
    <t>Եվրոպայի Խորհրդի «Մշակութային ուղիներ» ծրագրի խորհրդատվական 15-րդ ֆորումի կազմակերպում Հայաստանում</t>
  </si>
  <si>
    <t>Բարձրագույն և հետբուհական մասնագիտական կրթության ծրագիր</t>
  </si>
  <si>
    <t>1111-11001</t>
  </si>
  <si>
    <t>Ակադեմիական փոխճանաչման և շարժունության ծառայություններ</t>
  </si>
  <si>
    <t>1111-11003</t>
  </si>
  <si>
    <t>1111-11007</t>
  </si>
  <si>
    <t>Եվրոպական բարձրագույն կրթական տարածքի անդամակցությամբ պայմանավորված բարձրագույն մասնագիտական կրթության համակարգի բարեփոխումներ</t>
  </si>
  <si>
    <t>1111-12001</t>
  </si>
  <si>
    <t>Բարձրագույն մասնագիտական կրթություն ստացող ուսանողների կրթաթոշակ</t>
  </si>
  <si>
    <t>1111-12002</t>
  </si>
  <si>
    <t>Հետբուհական մասնագիտական կրթություն ստացող ուսանողների կրթաթոշակ բուհական հաստատություններում</t>
  </si>
  <si>
    <t>1111-12003</t>
  </si>
  <si>
    <t>Ասպիրանտական կրթաթոշակներ գիտական հաստատություններում սովորողներին</t>
  </si>
  <si>
    <t>1111-12004</t>
  </si>
  <si>
    <t>Բարձրագույն մասնագիտական կրթության գծով ուսանողական նպաստների տրամադրում</t>
  </si>
  <si>
    <t>1111-12005</t>
  </si>
  <si>
    <t>1111-12006</t>
  </si>
  <si>
    <t>Հետբուհական մասնագիտական կրթության գծով նպաստների տրամադրում գիտակրթական հաստատություններում</t>
  </si>
  <si>
    <t>1111-12007</t>
  </si>
  <si>
    <t>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</si>
  <si>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1111-12008</t>
  </si>
  <si>
    <t>Ուսումնական վարկերի տոկոսավճարների մասնակի փոխհատուցում</t>
  </si>
  <si>
    <t>1111-12011</t>
  </si>
  <si>
    <t>2023 թվականի սեպտեմբերի 19-ից հետո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</si>
  <si>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1111-12012</t>
  </si>
  <si>
    <t>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t>
  </si>
  <si>
    <t>Երիտասարդության ծրագիր</t>
  </si>
  <si>
    <t>1115-11001</t>
  </si>
  <si>
    <t>Երիտասարդական պետական քաղաքականությանն ուղղված ծրագրեր և միջոցառումներ</t>
  </si>
  <si>
    <t>1115-11002</t>
  </si>
  <si>
    <t>Երիտասարդական ծրագրերի շրջանակներում թրաֆիքինգի դեմ պայքարի միջոցառումներ</t>
  </si>
  <si>
    <t>1115-11003</t>
  </si>
  <si>
    <t>ՀՀ տարվա երիտասարդական մայրաքաղաք</t>
  </si>
  <si>
    <t>1115-12001</t>
  </si>
  <si>
    <t>Աջակցություն երիտասարդ ընտանիքներին</t>
  </si>
  <si>
    <t>1115-32001</t>
  </si>
  <si>
    <t>Գրահրատարակչության և գրադարանների ծրագիր</t>
  </si>
  <si>
    <t>1124-11002</t>
  </si>
  <si>
    <t>Թարգմանական ծրագրեր և աջակցություն ստեղծագործողներին ու հետազոտողներին</t>
  </si>
  <si>
    <t>1124-11003</t>
  </si>
  <si>
    <t>Ոչ պետական մամուլի հրատարակում</t>
  </si>
  <si>
    <t>1124-11004</t>
  </si>
  <si>
    <t>Գրադարանային ծառայություններ</t>
  </si>
  <si>
    <t>1124-11005</t>
  </si>
  <si>
    <t>Աջակցություն գրականության հանրահռչակմանը, գրական ծրագրերին և գրքերի միջազգային ցուցահանդեսներին մասնակցությանը</t>
  </si>
  <si>
    <t>1124-11007</t>
  </si>
  <si>
    <t>Գրականության հրատարակում</t>
  </si>
  <si>
    <t>Կրթության, գիտության, մշակույթի և սպորտի բնագավառի պետական քաղաքականության մշակում, ծրագրերի համակարգում և մոնիտորինգ</t>
  </si>
  <si>
    <t>1130-11001</t>
  </si>
  <si>
    <t>Կրթության, գիտության, մշակույթի և սպորտի բնագավառի պետական քաղաքականության մշակման, ծրագրերի համակարգման և մոնիտորինգի ծառայությունների ապահովում</t>
  </si>
  <si>
    <t>1130-11002</t>
  </si>
  <si>
    <t>Լեզվի բնագավառում պետական քաղաքականության մշակման և իրականացման ծառայություններ</t>
  </si>
  <si>
    <t>Հանրակրթության ծրագիր</t>
  </si>
  <si>
    <t>1146-11001</t>
  </si>
  <si>
    <t>Տարրական ընդհանուր հանրակրթություն</t>
  </si>
  <si>
    <t>1146-11002</t>
  </si>
  <si>
    <t>Հիմնական ընդհանուր հանրակրթություն</t>
  </si>
  <si>
    <t>1146-11003</t>
  </si>
  <si>
    <t>Միջնակարգ ընդհանուր հանրակրթություն</t>
  </si>
  <si>
    <t>1146-11004</t>
  </si>
  <si>
    <t>Տարրական հատուկ հանրակրթություն</t>
  </si>
  <si>
    <t>1146-11005</t>
  </si>
  <si>
    <t>Հիմնական հատուկ հանրակրթություն</t>
  </si>
  <si>
    <t>1146-11006</t>
  </si>
  <si>
    <t>Միջնակարգ հատուկ հանրակրթություն</t>
  </si>
  <si>
    <t>1146-11010</t>
  </si>
  <si>
    <t>Տարրական մասնագիտացված հանրակրթություն</t>
  </si>
  <si>
    <t>1146-11011</t>
  </si>
  <si>
    <t>Հիմնական մասնագիտացված հանրակրթություն</t>
  </si>
  <si>
    <t>1146-11012</t>
  </si>
  <si>
    <t>Միջնակարգ մասնագիտացված հանրակրթություն</t>
  </si>
  <si>
    <t>Նախադպրոցական կրթության հասանելիության և որակի ապահովում</t>
  </si>
  <si>
    <t>1146-11014</t>
  </si>
  <si>
    <t>Նորարարական մանկավարժական ծրագրերի իրականացում հանրակրթությունում</t>
  </si>
  <si>
    <t>1146-11015</t>
  </si>
  <si>
    <t>Դպրոցականների օլիմպիադաների անցկացում</t>
  </si>
  <si>
    <t>1146-11016</t>
  </si>
  <si>
    <t>Կրթական հաստատությունների աշակերտներին դասագրքերով և ուսումնական գրականությամբ ապահովում</t>
  </si>
  <si>
    <t>1146-11017</t>
  </si>
  <si>
    <t>Կրթական հաստատություններին ուսումնամեթոդական նյութերով ապահովում</t>
  </si>
  <si>
    <t>1146-11018</t>
  </si>
  <si>
    <t>Դպրոցներում STEM կրթության և ռոբոտատեխնիկայի զարգացման իրականացում</t>
  </si>
  <si>
    <t>1146-11025</t>
  </si>
  <si>
    <t>Գնահատման և թեստավորման ծառայություններ</t>
  </si>
  <si>
    <t>1146-11026</t>
  </si>
  <si>
    <t>1146-11029</t>
  </si>
  <si>
    <t>Տարակարգի հանրապետական հանձնաժողովի աշխատանքներում ընդգրկված փորձագետների ֆինանսավորում</t>
  </si>
  <si>
    <t>1146-12001</t>
  </si>
  <si>
    <t>Փոխհատուցում այլ բնակավայրում աշխատող պետական հանրակրթական դպրոցների մանկավարժներին</t>
  </si>
  <si>
    <t>1146-12002</t>
  </si>
  <si>
    <t>Հանրակրթական դպրոցների մանկավարժներին և դպրոցահասակ երեխաներին տրանսպորտային ծախսերի փոխհատուցում</t>
  </si>
  <si>
    <t>1146-12003</t>
  </si>
  <si>
    <t>Սոցիալական աջակցություն ստացող ՀՀ սահմանամերձ համայնքների և Լեռնային Ղարաբաղից բռնի տեղահանված երեխաների դասագրքերի վարձավճարների փոխհատուցում</t>
  </si>
  <si>
    <t>1146-12004</t>
  </si>
  <si>
    <t>Տարակարգ ստացած ուսուցիչներին հավելավճարների տրամադրում</t>
  </si>
  <si>
    <t>1146-12009</t>
  </si>
  <si>
    <t xml:space="preserve">Հանրակրթական դպրոցների աշակերտներին անվանական կրթաթոշակի տրամադրում
</t>
  </si>
  <si>
    <t>1146-12012</t>
  </si>
  <si>
    <t>Նախադպրոցական ծրագրեր իրականացնող ուսումնական հաստատությունների մանկավարժի վերապատրաստում</t>
  </si>
  <si>
    <t>1146-12015</t>
  </si>
  <si>
    <t>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t>
  </si>
  <si>
    <t>1146-12016</t>
  </si>
  <si>
    <t>ՀՀ գյուղական բնակավայրերում մինչև 100 աշակերտ ունեցող պետական ուսումնական հաստատություններում դասավանդող ուսուցիչներին հավելավճարի սահմանում</t>
  </si>
  <si>
    <t>1146-11027</t>
  </si>
  <si>
    <t>1146-12020</t>
  </si>
  <si>
    <t>2023 թվականին Ղարաբաղից բռնի տեղահանված ուսուցիչների օժանդակության ծրագիր</t>
  </si>
  <si>
    <t>Ազգային արխիվի ծրագիր</t>
  </si>
  <si>
    <t>Արտադպրոցական դաստիարակության ծրագիր</t>
  </si>
  <si>
    <t>1148-11001</t>
  </si>
  <si>
    <t>Արտադպրոցական դաստիարակություն</t>
  </si>
  <si>
    <t>1148-11005</t>
  </si>
  <si>
    <t>Դպրոցականների ամառային հանգստի կազմակերպում և տրանսպորտային ծախսերի փոխհատուցում</t>
  </si>
  <si>
    <t>1148-11006</t>
  </si>
  <si>
    <t>Արտադպրոցական դաստիարակություն հասարակական կազմակերպություների կողմից</t>
  </si>
  <si>
    <t>1148-11008</t>
  </si>
  <si>
    <t>«Հակոբ Կոջոյան» կրթահամալիր» ՊՈԱԿ-ում արտադպրոցական դաստիարակության կազմակերպում</t>
  </si>
  <si>
    <t>1148-11014</t>
  </si>
  <si>
    <t>ՀՀ դպրոցականների աշխարհի, Եվրոպայի և համաշխարհային գիմնազիադայի մասնակցության և ՀՀ տարածքում կազմակերպման ապահովում</t>
  </si>
  <si>
    <t>1148-12002</t>
  </si>
  <si>
    <t>Գիտական և գիտատեխնիկական հետազոտությունների ծրագիր</t>
  </si>
  <si>
    <t>1162-11001</t>
  </si>
  <si>
    <t>Բարձրագույն կրթության և գիտության բնագավառների պետական քաղաքականության մշակման, ծրագրերի համակարգման և մոնիտորինգի ծառայություններ</t>
  </si>
  <si>
    <t>1162-11002</t>
  </si>
  <si>
    <t>Գիտական ենթակառուցվածքի արդիականացում</t>
  </si>
  <si>
    <t>1162-11004</t>
  </si>
  <si>
    <t>Ազգային արժեք ներկայացնող գիտական օբյեկտների պահպանություն</t>
  </si>
  <si>
    <t>1162-11005</t>
  </si>
  <si>
    <t>Գիտական և գիտատեխնիկական գործունեության գիտական դրամաշնորհային հետազոտություններ</t>
  </si>
  <si>
    <t>1162-11006</t>
  </si>
  <si>
    <t>Գիտական և գիտատեխնիկական նպատակային-ծրագրային հետազոտություններ</t>
  </si>
  <si>
    <t>1162-11007</t>
  </si>
  <si>
    <t>Գիտական ամսագրերի և մենագրությունների հրատարակում</t>
  </si>
  <si>
    <t>1162-11008</t>
  </si>
  <si>
    <t>Բարձր էներգիաների ֆիզիկայի բնագավառի ենթակառուցվածքների արդիականացում</t>
  </si>
  <si>
    <t>1162-11009</t>
  </si>
  <si>
    <t>Արագացուցչային տեխնոլոգիաների զարգացում</t>
  </si>
  <si>
    <t>1162-11010</t>
  </si>
  <si>
    <t>Անտենային էտալոնների պահպանում և զարգացում</t>
  </si>
  <si>
    <t>1162-11012</t>
  </si>
  <si>
    <t>Գիտական գրադարանային ծառայություններ</t>
  </si>
  <si>
    <t>1162-11018</t>
  </si>
  <si>
    <t>1162-11019</t>
  </si>
  <si>
    <t>Գիտական աստիճանաշնորհման և գիտամանկավարժական կոչումների շնորհում</t>
  </si>
  <si>
    <t>1162-12001</t>
  </si>
  <si>
    <t>Գիտաշխատողներին գիտական աստիճանների համար տրվող հավելավճարներ</t>
  </si>
  <si>
    <t>1162-12002</t>
  </si>
  <si>
    <t>ՀՀ ԳԱԱ իսկական և թղթակից անդամների պատվովճարների տրամադրում</t>
  </si>
  <si>
    <t>1162-32004</t>
  </si>
  <si>
    <t>Մասսայական սպորտ</t>
  </si>
  <si>
    <t>1163-11007</t>
  </si>
  <si>
    <t>Հանրապետական ուսանողական մարզական խաղերի անցկացում</t>
  </si>
  <si>
    <t>1163-11017</t>
  </si>
  <si>
    <t>Համաշխարհային ունիվերսիադային Հայաստանի ուսանողական մարզական պատվիրակության մասնակցության ապահովում</t>
  </si>
  <si>
    <t>1163-11018</t>
  </si>
  <si>
    <t>1163-11021</t>
  </si>
  <si>
    <t>1163-11022</t>
  </si>
  <si>
    <t>1163-11023</t>
  </si>
  <si>
    <t>1163-11024</t>
  </si>
  <si>
    <t>Հայաստանի Հանրապետության վարչապետի հովանու ներքո ուժային կառույցների միջև անցկացվող բանակային խաղեր</t>
  </si>
  <si>
    <t>1163-11025</t>
  </si>
  <si>
    <t>Հայաստանի Հանրապետության մարզերում դպրոցահասակ երեխաների առողջ ապրելակերպի խրախուսում</t>
  </si>
  <si>
    <t>1163-11027</t>
  </si>
  <si>
    <t>Բասկետբոլի դպրոցականների լիգայի անցկացում</t>
  </si>
  <si>
    <t>1163-11030</t>
  </si>
  <si>
    <t>«Հայաստանի Հանրապետության Վարչապետի գավաթ» 
դպրոցականների լողի մրցաշարի անցկացում</t>
  </si>
  <si>
    <t>1163-11031</t>
  </si>
  <si>
    <t>Հայաստանի Հանրապետության վարչապետի հովանու ներքո «Դպրոցականների վոլեյբոլի լիգա» մարզական խաղերի անցկացում</t>
  </si>
  <si>
    <t>1163-12002</t>
  </si>
  <si>
    <t>Հանրության շրջանում առողջ ապրելակերպի խրախուսման և երթևեկության այլընտրանքային ձևերի խթանում</t>
  </si>
  <si>
    <t>1163-12001</t>
  </si>
  <si>
    <t>Աջակցություն համայնքներին մարզական հաստատությունների շենքային պայմանների բարելավման համար</t>
  </si>
  <si>
    <t>1163-32001</t>
  </si>
  <si>
    <t>1163-32002</t>
  </si>
  <si>
    <t>1163-32006</t>
  </si>
  <si>
    <t>Ֆուտբոլի ենթակառուցվածքների զարգացման նպատակով մարզադաշտերի և մարզադպրոցների կառուցում</t>
  </si>
  <si>
    <t>Արվեստների ծրագիր</t>
  </si>
  <si>
    <t>1168-11001</t>
  </si>
  <si>
    <t>Օպերային և բալետային արվեստի ներկայացումներ</t>
  </si>
  <si>
    <t>1168-11002</t>
  </si>
  <si>
    <t>Ազգային ակադեմիական թատերարվեստի ներկայացումներ</t>
  </si>
  <si>
    <t>1168-11003</t>
  </si>
  <si>
    <t>Թատերական ներկայացումներ</t>
  </si>
  <si>
    <t>1168-11004</t>
  </si>
  <si>
    <t>Երաժշտարվեստի և պարարվեստի համերգներ</t>
  </si>
  <si>
    <t>1168-11005</t>
  </si>
  <si>
    <t>Մշակութային միջոցառումների իրականացում</t>
  </si>
  <si>
    <t>1168-11006</t>
  </si>
  <si>
    <t>Ազգային ակադեմիական խմբերգային համերգներ</t>
  </si>
  <si>
    <t>1168-11008</t>
  </si>
  <si>
    <t>«Ժողովրդական» պատվավոր կոչման արժանացած անձանց ամենամսյա պատվովճարի վճարման ծառայություններ</t>
  </si>
  <si>
    <t>1168-12002</t>
  </si>
  <si>
    <t>1168-12001</t>
  </si>
  <si>
    <t>«Ժողովրդական» պատվավոր կոչման արժանացած անձանց պատվովճար</t>
  </si>
  <si>
    <t>1168-11053</t>
  </si>
  <si>
    <t>Համաշխարհային աստղի Հայաստանյան հյուրախաղեր</t>
  </si>
  <si>
    <t>1168-32001</t>
  </si>
  <si>
    <t>Ներդրումներ թատրոնների և համերգային կազմակերպությունների շենքերի կապիտալ վերանորոգման համար</t>
  </si>
  <si>
    <t>1168-32002</t>
  </si>
  <si>
    <t>Ներդրումներ թատրոնների շենքերի կառուցման համար</t>
  </si>
  <si>
    <t>1168-32007</t>
  </si>
  <si>
    <t>Թատերահամերգային կազմակերպությունների նյութատեխնիկական բազայի համալրում</t>
  </si>
  <si>
    <t>1168-32008</t>
  </si>
  <si>
    <t>Երաժշտական գործիքների ձեռքբերում</t>
  </si>
  <si>
    <t>1168-11025</t>
  </si>
  <si>
    <t>Թատերահամերգային կազմակերպությունների ֆինանսավորման փորձնական մոդելի ներդրում</t>
  </si>
  <si>
    <t>Ապահով դպրոց</t>
  </si>
  <si>
    <t>1183-11002</t>
  </si>
  <si>
    <t>1183-32007</t>
  </si>
  <si>
    <t>1183-32009</t>
  </si>
  <si>
    <t>1189-11002</t>
  </si>
  <si>
    <t>1189-12003</t>
  </si>
  <si>
    <t>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t>
  </si>
  <si>
    <t>1189-12004</t>
  </si>
  <si>
    <t>Ճապոնիայի հիմնադրամի աջակցությամբ բարգավաճ և դիմակայուն Ասիայի և Խաղաղ օվկիանոսի դպրոցների շենքային ապահովվածության բարելավում</t>
  </si>
  <si>
    <t>1189-12001</t>
  </si>
  <si>
    <t>Կրթության որակի ապահովում</t>
  </si>
  <si>
    <t>1192-11001</t>
  </si>
  <si>
    <t>Մասնագիտական կրթության և ուսուցման (ՄԿՈՒ) բարեփոխումներ</t>
  </si>
  <si>
    <t>1192-11006</t>
  </si>
  <si>
    <t>Կրթության բովանդակային և մեթոդական սպասարկում</t>
  </si>
  <si>
    <t>1192-11010</t>
  </si>
  <si>
    <t>Կամավոր ատեստավորման համակարգի ներդրում՛ ուղղված ուսուցիչների որակի բարձրացմանը</t>
  </si>
  <si>
    <t>1192-11022</t>
  </si>
  <si>
    <t>1192-11023</t>
  </si>
  <si>
    <t>Համաշխարհային բանկի կողմից իրականացվող Կրթության բարելավում ծրագրի լրացուցիչ ֆինանսավորման վարկային ծրագիր</t>
  </si>
  <si>
    <t>1192-32002</t>
  </si>
  <si>
    <t>Համաշխարհային բանկի աջակցությամբ իրականացվող «Կրթության բարելավման ծրագիր» ծրագրի շրջանակներում կապիտալ ներդրումներ ավագ, միջնակարգ և հիմնական դպրոցներում և կրթության ոլորտի կազմակերպություններում /ԿՏԱԿ/</t>
  </si>
  <si>
    <t>1192-32003</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</si>
  <si>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</si>
  <si>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1192-11024</t>
  </si>
  <si>
    <t>ՀՀ պետական դպրոցների ԳՏՃՄ առարկաներ դասավանդող ուսուցիչների վերապատրաստում` նոր ստանդարտներին համապատասխան</t>
  </si>
  <si>
    <t>1192-32007</t>
  </si>
  <si>
    <t>1192-32004</t>
  </si>
  <si>
    <t>ԵՄ աջակցությամբ իրականացվող դրամաշնորհային ծրագրի շրջանակներում ուսումնական հաստատությունների շենքային պայմանների բարելավում</t>
  </si>
  <si>
    <t>1192-32005</t>
  </si>
  <si>
    <t>ԵՄ աջակցությամբ իրականացվող դրամաշնորհային ծրագրի շրջանակներում հանրակրթական, միջին մասնագիտական, բարձրագույն ուսումնական և մարզական հաստատություններին գույքով և տեխնիկայով ապահովում</t>
  </si>
  <si>
    <t>1192-32006</t>
  </si>
  <si>
    <t>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</si>
  <si>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Համընդհանուր ներառական կրթության համակարգի ներդրում</t>
  </si>
  <si>
    <t>1193-11001</t>
  </si>
  <si>
    <t>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</si>
  <si>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1193-11002</t>
  </si>
  <si>
    <t>Աուտիզմ և զարգացման խանգարումներ ունեցող երեխաներին մանկավարժահոգեբանական աջակցության ծառայությունների տրամադրում</t>
  </si>
  <si>
    <t>1193-12018</t>
  </si>
  <si>
    <t>Մանկավարժահոգեբանական աջակցության ծառայություններ մատուցող մասնագետների ատեստավորման համակարգի ներդրում</t>
  </si>
  <si>
    <t>1193-31001</t>
  </si>
  <si>
    <t>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</si>
  <si>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Մարզերի մշակութային զարգացման ծրագիր</t>
  </si>
  <si>
    <t>1196-11001</t>
  </si>
  <si>
    <t>Մշակութային միջոցառումների իրականացում ՀՀ մարզերում</t>
  </si>
  <si>
    <t>1196-11002</t>
  </si>
  <si>
    <t>Համայնքային մշակույթի և ազատ ժամանցի կազմակերպում</t>
  </si>
  <si>
    <t>1196-12002</t>
  </si>
  <si>
    <t>Համայնքային մշակութային-ժամանցային կենտրոնի ստեղծում</t>
  </si>
  <si>
    <t>Մշակութային և գեղագիտական դաստիարակության ծրագիր</t>
  </si>
  <si>
    <t>1198-11001</t>
  </si>
  <si>
    <t>Երաժշտական, արվեստի, գեղարվեստի և պարարվեստի դպրոցներում ուսումնամեթոդական աշխատանքներ</t>
  </si>
  <si>
    <t>1198-11002</t>
  </si>
  <si>
    <t>Երաժշտական և արվեստի դպրոցների համար ուսումնամեթոդական գրականության մշակում և հրատարակում</t>
  </si>
  <si>
    <t>1198-11003</t>
  </si>
  <si>
    <t>Երաժշտական և արվեստի դպրոցների համար երաժշտական գործիքների ձեռքբերում</t>
  </si>
  <si>
    <t>1198-11004</t>
  </si>
  <si>
    <t>Աջակցություն շնորհալի պատանի երաժիշտ կատարողների մասնագիտական կարողությունների զարգացմանը և կատարելագործմանը</t>
  </si>
  <si>
    <t>1198-11005</t>
  </si>
  <si>
    <t>Ազգային, փողային և լարային նվագարանների գծով ուսուցում</t>
  </si>
  <si>
    <t>1198-11008</t>
  </si>
  <si>
    <t>1198-11009</t>
  </si>
  <si>
    <t>Կրթության, մշակույթի և սպորտի ոլորտներում միջազգային և սփյուռքի հետ համագործակցության զարգացում</t>
  </si>
  <si>
    <t>1215-11002</t>
  </si>
  <si>
    <t>Սփյուռքի կրթօջախների ուսուցիչների կարողությունների հզորացում</t>
  </si>
  <si>
    <t>1215-11003</t>
  </si>
  <si>
    <t xml:space="preserve">Սփյուռքի կրթօջախների համար դասագրքերի և այլ ուսումնական նյութերի մշակում, ձեռքբերում և տրամադրում
</t>
  </si>
  <si>
    <t>1215-12001</t>
  </si>
  <si>
    <t>Օտարերկրյա պետություններում հայերենի և հայագիտական առարկաների դասավանդում</t>
  </si>
  <si>
    <t>1215-12005</t>
  </si>
  <si>
    <t xml:space="preserve">Միջազգային կազմակերպություններին անդամակցում
</t>
  </si>
  <si>
    <t>1215-12006</t>
  </si>
  <si>
    <t>Աջակցություն օտարերկրյա պետություններում հայալեզու թատերական ներկայացումներին</t>
  </si>
  <si>
    <t>1215-12007</t>
  </si>
  <si>
    <t>Աջակցություն Թբիլիսիում գտնվող հայ գրողների պանթեոնի պահպանմանը</t>
  </si>
  <si>
    <t>1215-11007</t>
  </si>
  <si>
    <t>«Մեղրին՝ 2026 թ. ԱՊՀ մշակութային մայրաքաղաք» միջոցառում</t>
  </si>
  <si>
    <t>1227-11001</t>
  </si>
  <si>
    <t>1227-11002</t>
  </si>
  <si>
    <t>1227-11003</t>
  </si>
  <si>
    <t>1227-11004</t>
  </si>
  <si>
    <t>Հայերենի ստուգման և գնահատման համակարգի ստեղծում</t>
  </si>
  <si>
    <t>Հանրակրթական և նախադպրոցական հաստատությունների հիմնում, կառուցում, բարելավում</t>
  </si>
  <si>
    <t>1236-11001</t>
  </si>
  <si>
    <t>Հանրակրթական և նախադպրոցական հաստատությունների կառուցման, վերակառուցման, հիմնանորոգման ծրագրերի համակարգման և մոնիտորինգի ծառայություններ</t>
  </si>
  <si>
    <t>1236-32001</t>
  </si>
  <si>
    <t>1236-32002</t>
  </si>
  <si>
    <t>Մանկապարտեզների շենքերի վերակառուցում, հիմնանորոգում</t>
  </si>
  <si>
    <t>1236-32003</t>
  </si>
  <si>
    <t>Հանրակրթական դպրոցների նոր շենքերի կառուցում</t>
  </si>
  <si>
    <t>1236-32004</t>
  </si>
  <si>
    <t>Հանրակրթական դպրոցների շենքերի վերակառուցում, հիմնանորոգում</t>
  </si>
  <si>
    <t>1236-32005</t>
  </si>
  <si>
    <t>1236-32006</t>
  </si>
  <si>
    <t>1238-11001</t>
  </si>
  <si>
    <t>1238-11002</t>
  </si>
  <si>
    <t>1238-12001</t>
  </si>
  <si>
    <t>Սոցիալական որոշ խմբերի մինչև 5 տարեկան երեխաների նախադպրոցական կրթության ապահովում</t>
  </si>
  <si>
    <t>1238-12002</t>
  </si>
  <si>
    <t>1240-11001</t>
  </si>
  <si>
    <t>1240-32001</t>
  </si>
  <si>
    <t>Ակադեմիական քաղաքի նախագծման, կառուցման և բովանդակային գործընթացների ապահովում</t>
  </si>
  <si>
    <t>1240-11002</t>
  </si>
  <si>
    <t>Ակադեմիական քաղաք ծրագրի իրականացման համար միջազգային խորհրդատվական ծառայությունների ձեռք բերում և պայմանագրերի սպասարկում</t>
  </si>
  <si>
    <t>ՀՀ պաշտպանության նախարարություն</t>
  </si>
  <si>
    <t>Ռազմական ուսուցում և վերապատրաստում</t>
  </si>
  <si>
    <t>1125-11001</t>
  </si>
  <si>
    <t>Ռազմաուսումնական հաստատություններում նեղ մասնագետների պատրաստում և վերապատրաստում</t>
  </si>
  <si>
    <t>ՀՀ պաշտպանության ապահովում</t>
  </si>
  <si>
    <t>1169-11001</t>
  </si>
  <si>
    <t>Ռազմական կարիքների բավարարում</t>
  </si>
  <si>
    <t>1169-11002</t>
  </si>
  <si>
    <t>ՀՀ օդանավակայաններում ՌԴ զորամիավորումների օդանավերի սպասարկման ծառայություններ</t>
  </si>
  <si>
    <t>1169-31001</t>
  </si>
  <si>
    <t>ՀՀ պաշտպանության նախարարության շենքային պայմանների բարելավում</t>
  </si>
  <si>
    <t>1169-31006</t>
  </si>
  <si>
    <t>Ռուսաստանի Դաշնության կողմից տրամադրված պետական արտահանման երրորդ վարկի հաշվին ռուսական արտադրության անհրաժեշտ ինժեներական և ավտոմոբիլային տեխնիկայով ապահովում</t>
  </si>
  <si>
    <t>Հումանիտար ականազերծման և փորձագիտական ծառայություններ</t>
  </si>
  <si>
    <t>1177-11001</t>
  </si>
  <si>
    <t>Հումանիտար ականազերծման և փորձագիտական ծառայությունների կազմակերպում</t>
  </si>
  <si>
    <t>Միջազգային ռազմական համագործակցություն</t>
  </si>
  <si>
    <t>1197-11001</t>
  </si>
  <si>
    <t>ՀՀ ռազմական կցորդների և ներկայացուցիչների պահպանում</t>
  </si>
  <si>
    <t>Ռազմաբժշկական սպասարկում և առողջապահական ծառայություններ</t>
  </si>
  <si>
    <t>1204-11001</t>
  </si>
  <si>
    <t>Զինծառայողներին, ինչպես նաև նրանց ընտանիքի անդամներին բժշկական օգնության ծառայություններ</t>
  </si>
  <si>
    <t>1204-11002</t>
  </si>
  <si>
    <t>Հիգիենիկ և համաճարակային փորձագիտական ծառայություններ</t>
  </si>
  <si>
    <t>1204-11003</t>
  </si>
  <si>
    <t>Հոսպիտալների և բուժկետերի բժշկական սարքավորումների պահպանման ծառայություններ</t>
  </si>
  <si>
    <t>1204-11004</t>
  </si>
  <si>
    <t>Դեղորայքի տրամադրում զորամասային և հոսպիտալային օղակներում բուժօգնություն ստացողներին</t>
  </si>
  <si>
    <t>1204-31001</t>
  </si>
  <si>
    <t>Հոսպիտալների և բուժկետերի բժշկական սարքավորումներով համալրում</t>
  </si>
  <si>
    <t>ՀՀ աշխատանքի և սոցիալական հարցերի նախարարություն</t>
  </si>
  <si>
    <t>Պարգևավճարներ և պատվովճարներ</t>
  </si>
  <si>
    <t>1005-12001</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</si>
  <si>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</si>
  <si>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1005-12002</t>
  </si>
  <si>
    <t>Վետերանների պատվովճարներ</t>
  </si>
  <si>
    <t>1005-12005</t>
  </si>
  <si>
    <t>1011-11001</t>
  </si>
  <si>
    <t>Ընտանիքի կենսամակարդակի բարձրացմանն ուղղված նպաստների իրականացման ապահովում</t>
  </si>
  <si>
    <t>1011-11003</t>
  </si>
  <si>
    <t>Սոցիալական դեպքի վարման ծառայության ձեռք բերում</t>
  </si>
  <si>
    <t>1011-11005</t>
  </si>
  <si>
    <t>1011-11007</t>
  </si>
  <si>
    <t>Սոցիալական բնակարանային ֆոնդի սպասարկման ծառայությունների տրամադրում</t>
  </si>
  <si>
    <t>1011-11008</t>
  </si>
  <si>
    <t>1011-11009</t>
  </si>
  <si>
    <t>Անօթևան անձանց կացարանով ապահովում</t>
  </si>
  <si>
    <t>1011-11010</t>
  </si>
  <si>
    <t>Սոցիալապես անապահով անձանց սննդի կազմակերպում</t>
  </si>
  <si>
    <t>1011-12001</t>
  </si>
  <si>
    <t>Ընտանիքի կենսամակարդակի բարձրացմանն ուղղված նպաստներ</t>
  </si>
  <si>
    <t>1011-12007</t>
  </si>
  <si>
    <t>1011-12008</t>
  </si>
  <si>
    <t>1011-12009</t>
  </si>
  <si>
    <t>1011-12010</t>
  </si>
  <si>
    <t>1011-12011</t>
  </si>
  <si>
    <t>ՀՀ վերադարձող քաղաքացիների վերաինտեգրմանն ուղղված առաջնային ծրագիր</t>
  </si>
  <si>
    <t>1011-32001</t>
  </si>
  <si>
    <t>Սոցիալական բնակարանային ֆոնդի շենքերի վերանորոգում</t>
  </si>
  <si>
    <t>1011-x1</t>
  </si>
  <si>
    <t>Ընտանիքի կենսապահովման կայունացման օգնության տրամադրում</t>
  </si>
  <si>
    <t>1011-x2</t>
  </si>
  <si>
    <t>1011-x3</t>
  </si>
  <si>
    <t>Վարձակալությամբ ապրող, սոցիալապես անապահով ընտանիքներին վարձավճարի մասնակի հատուցում</t>
  </si>
  <si>
    <t>Սոցիալական փաթեթների ապահովում</t>
  </si>
  <si>
    <t>1015-12001</t>
  </si>
  <si>
    <t>Պետական հիմնարկների և կազմակերպությունների աշխատողների սոցիալական փաթեթով ապահովում</t>
  </si>
  <si>
    <t>Տարեց և (կամ) հաշմանդամություն ունեցող անձանց աջակցություն</t>
  </si>
  <si>
    <t>1032-11001</t>
  </si>
  <si>
    <t>Տարեց և (կամ) հաշմանդամություն ունեցող անձանց շուրջօրյա խնամքի ծառայություններ</t>
  </si>
  <si>
    <t>1032-11002</t>
  </si>
  <si>
    <t>Տարեց և (կամ) հաշմանդամություն ունեցող անձանց տնային պայմաններում խնամքի ծառայություններ</t>
  </si>
  <si>
    <t>1032-11003</t>
  </si>
  <si>
    <t>Տարեց և (կամ) հաշմանդամություն ունեցող անձանց ցերեկային խնամքի ծառայություններ</t>
  </si>
  <si>
    <t>1032-12002</t>
  </si>
  <si>
    <t>ԱՊՀ տարածքում Հայրենական մեծ պատերազմի հաշմանդամների և մասնակիցների օդային տրանսպորտով մատուցվող ծառայությունների դիմաց փոխհատուցում</t>
  </si>
  <si>
    <t>1032-12003</t>
  </si>
  <si>
    <t>Աջակցություն «ՀՀ մարշալ Բաղրամյանի անվան վետերանների միավորում» հասարակական կազմակերպությանը</t>
  </si>
  <si>
    <t>1032-32007</t>
  </si>
  <si>
    <t>Տարեց և (կամ) հաշմանդամություն ունեցող անձանց շուրջօրյա խնամքի պետական ոչ առևտրային կազմակերպությունների շենքային պայմանների բարելավում</t>
  </si>
  <si>
    <t>1068-11001</t>
  </si>
  <si>
    <t>Մինչև 2 տարեկան երեխայի խնամքի նպաստի տրամադրման ապահովում</t>
  </si>
  <si>
    <t>1068-12005</t>
  </si>
  <si>
    <t>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t>
  </si>
  <si>
    <t>1068-12001</t>
  </si>
  <si>
    <t>Մինչև 2 տարեկան երեխայի խնամքի նպաստի տրամադրում</t>
  </si>
  <si>
    <t>1068-12002</t>
  </si>
  <si>
    <t>Երեխայի ծննդյան միանվագ նպաստ</t>
  </si>
  <si>
    <t>1068-12003</t>
  </si>
  <si>
    <t>1068-12004</t>
  </si>
  <si>
    <t>Սոցիալական աջակցություն անաշխատունակության դեպքում</t>
  </si>
  <si>
    <t>1082-11001</t>
  </si>
  <si>
    <t>Ժամանակավոր անաշխատունակության թերթիկների տպագրություն</t>
  </si>
  <si>
    <t>1082-12001</t>
  </si>
  <si>
    <t>Ժամանակավոր անաշխատունակության դեպքում նպաստ</t>
  </si>
  <si>
    <t>1082-12002</t>
  </si>
  <si>
    <t>Մայրության նպաստ</t>
  </si>
  <si>
    <t>1082-12003</t>
  </si>
  <si>
    <t>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</si>
  <si>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Զբաղվածության ծրագիր</t>
  </si>
  <si>
    <t>1088-11008</t>
  </si>
  <si>
    <t>1088-12022</t>
  </si>
  <si>
    <t>1088-12018</t>
  </si>
  <si>
    <t>1088-12025</t>
  </si>
  <si>
    <t>Անապահովության գնահատման համակարգով անապահով ճանաչված ընտանիքի աշխատունակ անձանց համար կարճաժամկետ ուսուցման դասընթացի կազմակերպման, աշխատանքային փորձ ձեռք բերելու համար աջակցության տրամադրում և զբաղվածության ապահովում</t>
  </si>
  <si>
    <t>1088-12026</t>
  </si>
  <si>
    <t>Անապահովության գնահատման համակարգով անապահով ճանաչված ընտանիքների աշխատունակ անձանց հասարակական աշխատանքի դիմաց աջակցության տրամադրում, ինչպես նաև այդ անձանց աշխատանքի տեղավորման նպատակով գործատուին աջակցության տրամադրում</t>
  </si>
  <si>
    <t>1088-12024</t>
  </si>
  <si>
    <t>Անհուսալի վարկային դասով դասակարգված վարկային պարտավորություն(ներ) ունեցող աշխատաշուկայից (ֆորմալ զբաղվածությունից) դուրս մնացած կամ մասնակի ֆորմալ զբաղվածություն ունեցող անձանց աջակցություն</t>
  </si>
  <si>
    <t>Բնակարանային ապահովում</t>
  </si>
  <si>
    <t>1098-12001</t>
  </si>
  <si>
    <t>Երկրաշարժի հետևանքով անօթևան մնացած ընտանիքների բնակարանային ապահովում</t>
  </si>
  <si>
    <t>1098-12002</t>
  </si>
  <si>
    <t>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</si>
  <si>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1098-12009</t>
  </si>
  <si>
    <t>1098-12007</t>
  </si>
  <si>
    <t>1098-12006</t>
  </si>
  <si>
    <t>1098-12008</t>
  </si>
  <si>
    <t>Սահմանամերձ բնակավայրերում ընտանիքների բնակարանային մատչելիության ապահովման պետական աջակցություն</t>
  </si>
  <si>
    <t>Կենսաթոշակային ապահովություն</t>
  </si>
  <si>
    <t>1102-11001</t>
  </si>
  <si>
    <t>Կենսաթոշակների և այլ դրամական վճարների տրամադրման տեղեկատվական միասնական համակարգերի սպասարկում և շահագործում</t>
  </si>
  <si>
    <t>1102-11002</t>
  </si>
  <si>
    <t>Կենսաթոշակների և այլ դրամական վճարների իրականացման ապահովում</t>
  </si>
  <si>
    <t>1102-12001</t>
  </si>
  <si>
    <t>Սպայական անձնակազմի և նրանց ընտանիքների անդամների կենսաթոշակներ</t>
  </si>
  <si>
    <t>1102-12002</t>
  </si>
  <si>
    <t>Շարքային զինծառայողների և նրանց ընտանիքների անդամների զինվորական կենսաթոշակներ</t>
  </si>
  <si>
    <t>1102-12003</t>
  </si>
  <si>
    <t>Աշխատանքային կենսաթոշակներ</t>
  </si>
  <si>
    <t>1102-12004</t>
  </si>
  <si>
    <t>ՀՀ օրենքով նշանակված կենսաթոշակներ</t>
  </si>
  <si>
    <t>1102-12005</t>
  </si>
  <si>
    <t>Կուտակային հատկացումներ մասնակցի կենսաթոշակային հաշվին</t>
  </si>
  <si>
    <t>Սոցիալական պաշտպանության բնագավառում պետական քաղաքականության մշակում, ծրագրերի համակարգում և մոնիթորինգ</t>
  </si>
  <si>
    <t>1117-11001</t>
  </si>
  <si>
    <t>Սոցիալական պաշտպանության բնագավառի պետական քաղաքականության մշակման, ծրագրերի համակարգման և մոնիթորինգի ծառայություններ</t>
  </si>
  <si>
    <t>1117-11002</t>
  </si>
  <si>
    <t>Սոցիալական պաշտպանության առանձին ծրագրերի իրականացման ապահովում</t>
  </si>
  <si>
    <t>1117-11003</t>
  </si>
  <si>
    <t>Հանրային իրազեկման միջոցառումների իրականացում</t>
  </si>
  <si>
    <t>1117-11004</t>
  </si>
  <si>
    <t>Սոցիալական պաշտպանության ոլորտի տեղեկատվական համակարգի սպասարկման (կատարելագործման), շահագործման և տեղեկատվության տրամադրման ծառայություններ</t>
  </si>
  <si>
    <t>Երեխաների հիմնահարցեր</t>
  </si>
  <si>
    <t>1141-11001</t>
  </si>
  <si>
    <t>Երեխաների շուրջօրյա խնամքի ծառայություններ</t>
  </si>
  <si>
    <t>1141-11007</t>
  </si>
  <si>
    <t>1141-11009</t>
  </si>
  <si>
    <t>Երեխաների և ընտանիքների աջակցության տրամադրման ծառայություններ</t>
  </si>
  <si>
    <t>1141-11018</t>
  </si>
  <si>
    <t>Երեխաների խնամքի ցերեկային ծառայությունների տրամադրում</t>
  </si>
  <si>
    <t>1141-11020</t>
  </si>
  <si>
    <t>Հաշմանդամություն ունեցող երեխայի տնային խնամքի ծառայություններ</t>
  </si>
  <si>
    <t>1141-12008</t>
  </si>
  <si>
    <t>1141-12001</t>
  </si>
  <si>
    <t>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</si>
  <si>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1141-12004</t>
  </si>
  <si>
    <t>Խնամատար ընտանիքում երեխայի խնամքի և դաստիարակության աջակցության տրամադրում</t>
  </si>
  <si>
    <t>Թրաֆիքինգի և շահագործման, սեռական բռնության ենթարկված անձանց սոցիալ-հոգեբանական վերականգնողական ծառայություններ</t>
  </si>
  <si>
    <t>Մարդկանց թրաֆիքինգի (և/կամ) շահագործման զոհերին միանվագ դրամական փոխհատուցման տրամադրում</t>
  </si>
  <si>
    <t>1141-11021</t>
  </si>
  <si>
    <t>Առանց ծնողական խնամքի մնացած երեխաների խնամքի ապահովումը ընտանեկան միջավայրին առավել մոտ սոցիալ-կենցաղային պայմաններում</t>
  </si>
  <si>
    <t>Կանանց հիմնահարցեր, ընտանեկան և կենցաղային բռնության և մարդկանց թրաֆիքինգի զոհերին աջակացություն</t>
  </si>
  <si>
    <t>1145-11001</t>
  </si>
  <si>
    <t>1145-11002</t>
  </si>
  <si>
    <t>Ընտանեկան և կենցաղային բռնության ենթարկված անձանց ապաստարանի ծառայություններ</t>
  </si>
  <si>
    <t>1145-11003</t>
  </si>
  <si>
    <t xml:space="preserve">Ընտանեկան և կենցաղային բռնության ենթարկված անձանց աջակցության կենտրոնների ծառայություններ
</t>
  </si>
  <si>
    <t>1145-11004</t>
  </si>
  <si>
    <t>Ընտանեկան և կենցաղային բռնություն գործադրած անձանց ռեաբիլիտացման ծրագրի շրջանակում տրամադրվող ծառայութուններ</t>
  </si>
  <si>
    <t>1145-12001</t>
  </si>
  <si>
    <t>1145-12002</t>
  </si>
  <si>
    <t xml:space="preserve">Ընտանեկան և կենցաղային բռնության ենթարկվածների ժամանակավոր աջակցություն
</t>
  </si>
  <si>
    <t>Սոցիալական պաշտպանության ոլորտի զարգացման ծրագիր</t>
  </si>
  <si>
    <t>1153-11001</t>
  </si>
  <si>
    <t>Մեթոդաբանական ձեռնարկների մշակում, հետազոտությունների անցկացում և սոցիալական ապահովության ոլորտի կադրերի վերապատրաստում</t>
  </si>
  <si>
    <t>1153-11002</t>
  </si>
  <si>
    <t>Մասնագիտական կողմնորոշման, համակարգի մեթոդաբանության ապահովման և կադրերի վերապատրաստման ծառայություններ</t>
  </si>
  <si>
    <t>Հաշմանդամություն ունեցող անձանց սոցիալական ներառում</t>
  </si>
  <si>
    <t>1160-11009</t>
  </si>
  <si>
    <t xml:space="preserve">Տեսողության խնդիրներ ունեցող անձանց սոցիալ-հոգեբանական վերականգնում
</t>
  </si>
  <si>
    <t>1160-11012</t>
  </si>
  <si>
    <t>1160-11013</t>
  </si>
  <si>
    <t>Հաշմանդամություն ունեցող անձանց շուրջօրյա խնամքի ծառայություներ համայնքահենք փոքր խմբային տներում</t>
  </si>
  <si>
    <t>1160-11016</t>
  </si>
  <si>
    <t>1160-32001</t>
  </si>
  <si>
    <t>«Մեծամորում հաշմանդամություն ունեցող անձանց համար անկախ կյանքի կենտրոնի կառուցում»</t>
  </si>
  <si>
    <t>1160-12001</t>
  </si>
  <si>
    <t>Պետական հավաստագրերով աջակցող միջոցների տրամադրում և վերանորոգում</t>
  </si>
  <si>
    <t>Ավանդների և այլ փոխհատուցումներ</t>
  </si>
  <si>
    <t>1184-11001</t>
  </si>
  <si>
    <t>Մինչև 1993 թվականի հունիսի 10-ը ներդրված ավանդների դիմաց փոխհատուցման միջոցառման իրականացման ապահովում</t>
  </si>
  <si>
    <t>1184-12001</t>
  </si>
  <si>
    <t>«ՎՏԲ-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</si>
  <si>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1205-12001</t>
  </si>
  <si>
    <t>Ծերության, հաշմանդամության, կերակրողին կորցնելու դեպքում նպաստներ</t>
  </si>
  <si>
    <t>1205-12002</t>
  </si>
  <si>
    <t>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</si>
  <si>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1205-12003</t>
  </si>
  <si>
    <t>ՀՀ քաղաքացիական գործերով վերաքննիչ դատարանի վճիռների համաձայն կերակրողը կորցրած անձանց կրած վնասի փոխհատուցում</t>
  </si>
  <si>
    <t>1205-12006</t>
  </si>
  <si>
    <t>Վնասի փոխհատուցում կերակրողը կորցրած անձանց</t>
  </si>
  <si>
    <t>1205-12007</t>
  </si>
  <si>
    <t>ՀՀ ՊՆ, ՀՀ ԿԱ ԱԱԾ կրտսեր, միջին, ավագ և ՀՀ ԿԱ ՀՀ ոստիկանության միջին, ավագ, գլխավոր սպայական անձնակազմին սոցիալական աջակցություն</t>
  </si>
  <si>
    <t>1205-12009</t>
  </si>
  <si>
    <t>1205-12012</t>
  </si>
  <si>
    <t>1205-12029</t>
  </si>
  <si>
    <t>Ճգնաժամերի հակազդման և արտակարգ իրավիճակների հետևանքների նվազեցման և վերացման նպատակով առանձին սոցիալական խմբերին տրվող սոցիալական աջակցություն</t>
  </si>
  <si>
    <t>1225-12018</t>
  </si>
  <si>
    <t>Լեռնային Ղարաբաղից տեղահանվածներին կեցության և այլ ծախսերը հոգալու համար սոցիալական աջակցություն</t>
  </si>
  <si>
    <t>Բարձր տեխնոլոգիական արդյունաբերության էկոհամակարգի և շուկայի զարգացման ծրագիր</t>
  </si>
  <si>
    <t>1043-11004</t>
  </si>
  <si>
    <t>Տեխնոլոգիական կարողությունների և հմտությունների զարգացում</t>
  </si>
  <si>
    <t>1043-11007</t>
  </si>
  <si>
    <t xml:space="preserve">Շուկաների զարգացում և միջազգային համագործակցություն
</t>
  </si>
  <si>
    <t>1043-11009</t>
  </si>
  <si>
    <t>1043-11017</t>
  </si>
  <si>
    <t>1043-11018</t>
  </si>
  <si>
    <t>Պետական աջակցություն տեղեկատվական տեխնոլոգիաների ոլորտում գործունեություն իրականացնող առևտրային կազմակերպություններին և անհատ ձեռնարկատերերին</t>
  </si>
  <si>
    <t>1043-11020</t>
  </si>
  <si>
    <t>1043-31004</t>
  </si>
  <si>
    <t>1043-11021</t>
  </si>
  <si>
    <t>Երկրի հեռակա դիտարկման տեխնոլոգիաների զարգացման ապահովման նպատակով արբանյակի սպասարկման և այլ ծառայություններ</t>
  </si>
  <si>
    <t>1043-11024</t>
  </si>
  <si>
    <t>Հայաստանի բարձր տեխնոլոգիաների ոլորտի զարգացման ռազմավարական ծրագրի մշակում</t>
  </si>
  <si>
    <t>1043-</t>
  </si>
  <si>
    <t>Տեխնոլոգիական ռեսուրսների զարգացման ծրագիր (Կլաստերիզացիա)</t>
  </si>
  <si>
    <t>Տեխնոլոգիական ռեսուրսների զարգացման ծրագիր (Արդյունաբերական գոտի)</t>
  </si>
  <si>
    <t>Երկրի դիտարկման արբանյակ (Armsat-2)</t>
  </si>
  <si>
    <t>Հաղորդակցության արբանյակ</t>
  </si>
  <si>
    <t>Հաղորդակցության ընդունիչ կայան</t>
  </si>
  <si>
    <t>Երևանի ընդունիչ կայանը</t>
  </si>
  <si>
    <t>1043-11025</t>
  </si>
  <si>
    <t>Հայաստանի նորարարական էկոհամակարգի զարգացման ծառայություններ</t>
  </si>
  <si>
    <t>Բարձր տեխնոլոգիական արդյունաբերության բնագավառում պետական քաղաքականության մշակում, ծրագրերի համակարգում և մոնիտորինգ</t>
  </si>
  <si>
    <t>1100-11001</t>
  </si>
  <si>
    <t>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</si>
  <si>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1100-11005</t>
  </si>
  <si>
    <t>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</si>
  <si>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Ռազմարդյունաբերության համալիրի զարգացում</t>
  </si>
  <si>
    <t>1220-11001</t>
  </si>
  <si>
    <t>1220-11003</t>
  </si>
  <si>
    <t>1220-11004</t>
  </si>
  <si>
    <t>Ռազմարդյունաբերության ոլորտի մասնագիտական կադրերի ուսուցում և վերապատրաստում</t>
  </si>
  <si>
    <t>1220-11005</t>
  </si>
  <si>
    <t>Պաշտպանական արդյունաբերության միջազգային ցուցահանդեսների կազմակերպում և իրականացում</t>
  </si>
  <si>
    <t>Հեռահաղորդակցության ապահովում</t>
  </si>
  <si>
    <t>1164-11001</t>
  </si>
  <si>
    <t>Հեռահաղորդակցության և կապի կանոնակարգում</t>
  </si>
  <si>
    <t>1164-11002</t>
  </si>
  <si>
    <t>Թվային հեռուստահեռարձակման ապահովման ծառայություններ</t>
  </si>
  <si>
    <t>1164-11004</t>
  </si>
  <si>
    <t>1164-11005</t>
  </si>
  <si>
    <t>Տեսալսողական մեդիա ոլորտի կարգավորում</t>
  </si>
  <si>
    <t>1164-</t>
  </si>
  <si>
    <t>«Հայփոստ» ՓԲԸ-ի նոր փոստափոխանակման և տեսակավորման կենտրոնի կառուցում</t>
  </si>
  <si>
    <t>ԵՄ–Վրաստան-Հայաստան Սևծովյան անդրծովյան օպտիկամանրաթելային մալուխագծի կառուցում</t>
  </si>
  <si>
    <t>1164-32002</t>
  </si>
  <si>
    <t>Թվային ռադիոհեռարձակման փորձնական գոտու կազմակերպում</t>
  </si>
  <si>
    <t>1235-11001</t>
  </si>
  <si>
    <t>1235-11002</t>
  </si>
  <si>
    <t>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</si>
  <si>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1235-31001</t>
  </si>
  <si>
    <t>1235-32001</t>
  </si>
  <si>
    <t>1235-11007</t>
  </si>
  <si>
    <t>Կայունացման և զարգացման եվրասիական հիմնադրամի աջակցությամբ իրականացվող «ՀՀ հանրային հատվածի ֆինանսական հաշվետվությունների որակի բարձրացում» դրամաշնորհային ծրագրի շրջանակներում հանրային հատվածի հաշվապահական մոդուլի մշակում</t>
  </si>
  <si>
    <t>1235-</t>
  </si>
  <si>
    <t/>
  </si>
  <si>
    <t>1235-31002</t>
  </si>
  <si>
    <t>«ՀՀ Հանրային հատվածի ֆինանսական հաշվետվությունների որակի բարձրացման» դրամաշնորհային ծրագրի շրջանակներում հանրային հատվածի հաշվապահական մոդուլի մշակում</t>
  </si>
  <si>
    <t>Պետական պարտքի կառավարում</t>
  </si>
  <si>
    <t>1006-11002</t>
  </si>
  <si>
    <t>Արտարժութային պետական պարտատոմսերի թողարկմանն առնչվող ծախսեր</t>
  </si>
  <si>
    <t>1006-11004</t>
  </si>
  <si>
    <t>Պարտքի կառավարմանն առնչվող տեղեկատվական համակարգերի և ծրագրերի սպասարկում</t>
  </si>
  <si>
    <t>1006-13001</t>
  </si>
  <si>
    <t>Կառավարության պարտքի սպասարկում</t>
  </si>
  <si>
    <t>Հանրային հատվածի ֆինանսական ոլորտի մասնագետների վերապատրաստում</t>
  </si>
  <si>
    <t>1031-11001</t>
  </si>
  <si>
    <t>1031-11002</t>
  </si>
  <si>
    <t>Եվրասիական զարգացման բանկի աջակցությամբ իրականացվող տեխնիկական աջակցության ծրագիր</t>
  </si>
  <si>
    <t>Հանրային ֆինանսների կառավարման բնագավառում պետական քաղաքականության մշակում, ծրագրերի համակարգում և մոնիտորինգ</t>
  </si>
  <si>
    <t>1108-11001</t>
  </si>
  <si>
    <t>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</si>
  <si>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1108-11002</t>
  </si>
  <si>
    <t>Ֆինանսական կառավարման համակարգի վճարահաշվարկային ծառայություններ</t>
  </si>
  <si>
    <t>1108-11003</t>
  </si>
  <si>
    <t>ՀՀ միջազգային վարկանիշի տրամադրում</t>
  </si>
  <si>
    <t>1108-11008</t>
  </si>
  <si>
    <t>1108-11011</t>
  </si>
  <si>
    <t>1108-11012</t>
  </si>
  <si>
    <t>«Կառավարության ֆինանսների կառավարման տեղեկատվական համակարգի (ԿՖԿՏՀ)» ներդրման ծրագրի շրջանակներում ծրագրի կառավարման խորհրդատվական ծառայությունների ձեռքբերում</t>
  </si>
  <si>
    <t>1108-11013</t>
  </si>
  <si>
    <t>Հանրային ներդրումային ծրագրերի նախագծերի տեխնիկատնտեսական ուսումնասիրություն</t>
  </si>
  <si>
    <t>1108-11014</t>
  </si>
  <si>
    <t>ԵԶԲ աջակցությամբ ՀՀ ֆինանսների նախարարության համար պետական-մասնավոր գործընկերության ոլորտի ինստիտուցիոնալ կարողությունների ամրապնդում</t>
  </si>
  <si>
    <t>1108-12001</t>
  </si>
  <si>
    <t>1108-31002</t>
  </si>
  <si>
    <t>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t>
  </si>
  <si>
    <t>1108-32002</t>
  </si>
  <si>
    <t>1108-31003</t>
  </si>
  <si>
    <t xml:space="preserve"> ԵԶԲ աջակցությամբ «ՀՀ ֆինանսների նախարարության համար պետական-մասնավոր գործընկերության ոլորտի ինստիտուցիոնալ կարողությունների ամրապնդմանն ուղղված տեխնիկական աջակցության տրամադրման մասին» դրամաշնորհային ծրագրի իրականացում </t>
  </si>
  <si>
    <t>Գնումների գործընթացի կարգավորում և համակարգում</t>
  </si>
  <si>
    <t>1137-11001</t>
  </si>
  <si>
    <t>Էլեկտրոնային գնումների համակարգի տեխնիկական սպասարկում</t>
  </si>
  <si>
    <t>1137-11003</t>
  </si>
  <si>
    <t>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</si>
  <si>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Հայկական վճարահաշվային համակարգի լավարկում</t>
  </si>
  <si>
    <t>1242-12001</t>
  </si>
  <si>
    <t>Arca ազգային վճարահաշվային համակարգով անկանխիկ վճարումներից հետվճարի տրամադրում</t>
  </si>
  <si>
    <t>Սոցիալական ծախսերի փոխհատուցման ապահովում</t>
  </si>
  <si>
    <t>1243-12001</t>
  </si>
  <si>
    <t>Հայտարարատու համարվող անձանց՝ օրենսդրությամբ սահմանված սոցիալական ծախսերի ուղղություններով կատարված ծախսերի փոխհատուցում</t>
  </si>
  <si>
    <t>1101-11001</t>
  </si>
  <si>
    <t>Բարձրագույն մասնագիտական կրթության ծառայություն</t>
  </si>
  <si>
    <t>1101-11002</t>
  </si>
  <si>
    <t>Միջին մասնագիտական կրթության ծառայություն</t>
  </si>
  <si>
    <t>1101-11003</t>
  </si>
  <si>
    <t>Նախնական մասնագիտական կրթության ծառայություն</t>
  </si>
  <si>
    <t>1101-11004</t>
  </si>
  <si>
    <t>Պետական և տեղական ինքնակառավարման մարմինների ղեկավար անձնակազմի և մասնագետների վերապատրաստման կազմակերպում</t>
  </si>
  <si>
    <t>Ներքին գործերի նախարարության ոլորտի քաղաքականության մշակում, կառավարում, կենտրոնացված միջոցառումների, մոնիթորինգ և վերահսկողություն</t>
  </si>
  <si>
    <t>1234-11001</t>
  </si>
  <si>
    <t>1234-11018</t>
  </si>
  <si>
    <t>Ծանր և առանձնապես ծանր հանցագործությունների դեմ պայքար</t>
  </si>
  <si>
    <t>1234-11019</t>
  </si>
  <si>
    <t>Ոչ մեծ և միջին ծանրության հանցագործությունների դեմ պայքար</t>
  </si>
  <si>
    <t>1234-11020</t>
  </si>
  <si>
    <t>Պարեկային ծառայության կողմիցհասարակական կարգի պահպանություն, հասարակական և ճանապարհային երթևեկության անվտանգության ապահովում</t>
  </si>
  <si>
    <t>1234-11006</t>
  </si>
  <si>
    <t>1234-12001</t>
  </si>
  <si>
    <t>1234-11007</t>
  </si>
  <si>
    <t>1234-11008</t>
  </si>
  <si>
    <t>1234-11009</t>
  </si>
  <si>
    <t>Ոստիկանության Գվարդիայի կողմից հասարակական կարգի պահպանություն ր հասարակական անվտանգության ապահովում, պետական պահպանության ենթակա կարևորագույն օբեկտների պահպանություն</t>
  </si>
  <si>
    <t>1234-11021</t>
  </si>
  <si>
    <t>Տեխնիկական միջոցների օգտագործմամբ հանցագործությունների և վարչական իրավախախտումների հայտնաբերում</t>
  </si>
  <si>
    <t>1234-11022</t>
  </si>
  <si>
    <t>1234-31002</t>
  </si>
  <si>
    <t>Տեխնիկական անվտանգության կանոնակարգում</t>
  </si>
  <si>
    <t>1028-11001</t>
  </si>
  <si>
    <t>1028-11002</t>
  </si>
  <si>
    <t>«Նաիրիտ գործարան» ՓԲԸ-ի անվտանգության ապահովում</t>
  </si>
  <si>
    <t>Սեյսմիկ պաշտպանություն</t>
  </si>
  <si>
    <t>1089-11001</t>
  </si>
  <si>
    <t>1089-31001</t>
  </si>
  <si>
    <t>Ռազմավարական նշանակության պաշարների կառավարում</t>
  </si>
  <si>
    <t>1107-11002</t>
  </si>
  <si>
    <t>Փրկարարական ծառայություններ</t>
  </si>
  <si>
    <t>1090-11001</t>
  </si>
  <si>
    <t>1090-11003</t>
  </si>
  <si>
    <t>1090-31002</t>
  </si>
  <si>
    <t>Ազգային պաշտոնական վիճակագրության արտադրություն և տարածում</t>
  </si>
  <si>
    <t>1143-11001</t>
  </si>
  <si>
    <t>Վիճակագրության քաղաքականության մշակում և իրականացում, պաշտոնական վիճակագրական տեղեկատվության մշակում, արտադրում և տարածում</t>
  </si>
  <si>
    <t>1143-11002</t>
  </si>
  <si>
    <t>Վիճակագրական տեղեկատվության հավաքում</t>
  </si>
  <si>
    <t>1143-11005</t>
  </si>
  <si>
    <t>Վիճակագրական համակարգի ամրապնդման ազգային ռազմավարական ծրագիր</t>
  </si>
  <si>
    <t>1209-11001</t>
  </si>
  <si>
    <t>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t>
  </si>
  <si>
    <t>1209-31001</t>
  </si>
  <si>
    <t>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շենքային պայմանների բարելավում</t>
  </si>
  <si>
    <t>1209-31002</t>
  </si>
  <si>
    <t>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t>
  </si>
  <si>
    <t>Հանրային ծառայությունների ոլորտի կարգավորում</t>
  </si>
  <si>
    <t>1064-11001</t>
  </si>
  <si>
    <t>1064-11003</t>
  </si>
  <si>
    <t>1064-31001</t>
  </si>
  <si>
    <t>Հանրային ծառայությունները կարգավորող հանձնաժողովի տեխնիկական հագեցվածության բարելավում</t>
  </si>
  <si>
    <t>1064-31003</t>
  </si>
  <si>
    <t>Հանրային ծառայությունները կարգավորող հանձնաժողովի շենքային պայմանների բարելավում</t>
  </si>
  <si>
    <t>Ընտրական գործընթացների համակարգում, կանոնակարգում և տեղեկատվության տրամադրում</t>
  </si>
  <si>
    <t>1096-11001</t>
  </si>
  <si>
    <t>Կենտրոնական ընտրական հանձնաժողովի գործունեության ապահովում և ընտրական ծրագրերի համակարգման, կազմակերպման, անցկացման, մոնիտորինգի ծառայություններ</t>
  </si>
  <si>
    <t>1096-11002</t>
  </si>
  <si>
    <t>Ընտրական հանձնաժողովների անդամների մասնագիտական դասընթացների կազմակերպում</t>
  </si>
  <si>
    <t>1096-11003</t>
  </si>
  <si>
    <t>Տեղական ինքնակառավարման մարմինների ընտրությունների կազմակերպում</t>
  </si>
  <si>
    <t>1096-11004</t>
  </si>
  <si>
    <t>Արտասահմանյան պատվիրակությունների ընդունելություններ</t>
  </si>
  <si>
    <t>ՀՀ մրցակցության և սպառողների շահերի պաշտպանության հանձնաժողով</t>
  </si>
  <si>
    <t>Տնտեսական մրցակցության պաշտպանություն</t>
  </si>
  <si>
    <t>1034-11001</t>
  </si>
  <si>
    <t>Հայաստանի Հանրապետությունում տնտեսական մրցակցության պաշտպանության բնագավառում քաղաքականության մշակում և վերահսկողություն</t>
  </si>
  <si>
    <t>Անշարժ գույքի կադաստրի վարման բնագավառում պետական քաղաքականության իրականացում</t>
  </si>
  <si>
    <t>1012-11001</t>
  </si>
  <si>
    <t>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</si>
  <si>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1012-31001</t>
  </si>
  <si>
    <t>1012-31002</t>
  </si>
  <si>
    <t>ՀՀ կադաստրի կոմիտեի տեխնիկական հագեցվածության բարելավում</t>
  </si>
  <si>
    <t>1012-31015</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</si>
  <si>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</si>
  <si>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Տեսալսողական մեդիայի ոլորտի կանոնակարգում</t>
  </si>
  <si>
    <t>1007-11001</t>
  </si>
  <si>
    <t>Տեսալսողական մեդիայի ոլորտի կանոնակարգման ծառայություններ</t>
  </si>
  <si>
    <t>Հարկային և մաքսային ծառայություններ</t>
  </si>
  <si>
    <t>1023-11001</t>
  </si>
  <si>
    <t>1023-11003</t>
  </si>
  <si>
    <t>Հարկային և մաքսային ծառայողների վերապատրաստում</t>
  </si>
  <si>
    <t>1023-11005</t>
  </si>
  <si>
    <t>Փորձաքննությունների ծառայություններ</t>
  </si>
  <si>
    <t>1023-11012</t>
  </si>
  <si>
    <t>1023-11014</t>
  </si>
  <si>
    <t>Տեղեկատվական տեխնոլոգիաների և դրանց հետ փոխկապակցված համակարգերի կառավարում</t>
  </si>
  <si>
    <t>1023-12001</t>
  </si>
  <si>
    <t>1023-31001</t>
  </si>
  <si>
    <t>ՀՀ պետական եկամուտների կոմիտեի տեխնիկական հագեցվածության բարելավում</t>
  </si>
  <si>
    <t>1023-31003</t>
  </si>
  <si>
    <t xml:space="preserve">ՀՀ պետական եկամուտների կոմիտեի շենքային ապահովվածության բարելավում
</t>
  </si>
  <si>
    <t>1023-31006</t>
  </si>
  <si>
    <t>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</si>
  <si>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1023-31007</t>
  </si>
  <si>
    <t>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</si>
  <si>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1023-31009</t>
  </si>
  <si>
    <t>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</si>
  <si>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1023-31010</t>
  </si>
  <si>
    <t>1023-31011</t>
  </si>
  <si>
    <t>Վերակառուցման և զարգացման եվրոպական բանկի աջակցությամբ իրականացվող «Երևանի մաքսային և լոգիստիկ կենտրոն» վարկային ծրագրի շրջանակներում ՀՀ պետական եկամուտների կոմիտեի նոր շենքային պայմանների ապահովում</t>
  </si>
  <si>
    <t>1023-31012</t>
  </si>
  <si>
    <t>Վերակառուցման և զարգացման եվրոպական բանկի աջակցությամբ իրականացվող «Երևանի մաքսային և լոգիստիկ կենտրոն» դրամաշնորհային ծրագրի շրջանակներում ՀՀ պետական եկամուտների կոմիտեի նոր շենքային պայմանների ապահովում</t>
  </si>
  <si>
    <t>1239-12001</t>
  </si>
  <si>
    <t>Ազգային անվտանգություն</t>
  </si>
  <si>
    <t>1138-11001</t>
  </si>
  <si>
    <t>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</si>
  <si>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1138-11004</t>
  </si>
  <si>
    <t>Պաշտպանության բնագավառի այլ ծախսեր</t>
  </si>
  <si>
    <t>1138-31001</t>
  </si>
  <si>
    <t>Ազգային անվտանգության համակարգի տեխնիկական հագեցվածության բարելավում</t>
  </si>
  <si>
    <t>1138-31002</t>
  </si>
  <si>
    <t>Ազգային անվտանգության համակարգի շենքային ապահովվածության բարելավում</t>
  </si>
  <si>
    <t>1138-31003</t>
  </si>
  <si>
    <t>Ազգային անվտանգության համակարգի տրանսպորտային սարքավորումների հագեցվածության բարելավում</t>
  </si>
  <si>
    <t>1237-11001</t>
  </si>
  <si>
    <t>1237-31001</t>
  </si>
  <si>
    <t>Ռադիո և հեռուստահաղորդումների հեռարձակում</t>
  </si>
  <si>
    <t>1042-11001</t>
  </si>
  <si>
    <t>Հանրային հեռարձակողի խորհրդի կառավարում, համակարգում և մոնիտորինգ</t>
  </si>
  <si>
    <t>1042-11002</t>
  </si>
  <si>
    <t>Ընդհանուր և լրատվական ուղղվածության հեռուստատեսային ծառայություններ</t>
  </si>
  <si>
    <t>1042-11003</t>
  </si>
  <si>
    <t>Ռադիո ծառայություններ</t>
  </si>
  <si>
    <t>1042-11005</t>
  </si>
  <si>
    <t>Կրթական-մշակութաին ուղղվածության հեռուստատեսային ծառայություններ</t>
  </si>
  <si>
    <t>1042-11007</t>
  </si>
  <si>
    <t>1042-11009</t>
  </si>
  <si>
    <t>«Հանրային ռադիոյի հիմնադրման 100-ամյակի» միջոցառումների իրականացում</t>
  </si>
  <si>
    <t>1042-32004</t>
  </si>
  <si>
    <t>Հանրային ֆինանսների և սեփականության ոլորտում հաշվեքննություն</t>
  </si>
  <si>
    <t>1161-11001</t>
  </si>
  <si>
    <t>Հաշվեքննիչ պալատի գործունեություն և հաշվեքննության իրականացման ծառայություններ</t>
  </si>
  <si>
    <t>1161-11002</t>
  </si>
  <si>
    <t>Հաշվեքննիչ պալատի պահուստային ֆոնդ</t>
  </si>
  <si>
    <t>Մարդու իրավունքների պաշտպանություն</t>
  </si>
  <si>
    <t>1060-11001</t>
  </si>
  <si>
    <t>Մարդու իրավունքների և հիմնարար ազատությունների պաշտպանության ծառայությունների տրամադրում</t>
  </si>
  <si>
    <t>1060-11005</t>
  </si>
  <si>
    <t>Երեխաների և երիտասարդների պաշտպանության բարելավում և մասնակցության խթանում</t>
  </si>
  <si>
    <t>ՀՀ միջուկային անվտանգության կարգավորման կոմիտե</t>
  </si>
  <si>
    <t>Միջուկային և ճառագայթային անվտանգության կարգավորում</t>
  </si>
  <si>
    <t>1054-11001</t>
  </si>
  <si>
    <t>1054-31001</t>
  </si>
  <si>
    <t>ՀՀ միջուկային անվտանգության կարգավորման կոմիտեի և ՄՌԱԳԿ ՓԲԸ շենքային պայմաններով ապահովում</t>
  </si>
  <si>
    <t>Պետական պահպանության ապահովում</t>
  </si>
  <si>
    <t>1036-11001</t>
  </si>
  <si>
    <t>Պետական պահպանության ծառայություններ</t>
  </si>
  <si>
    <t>1036-31001</t>
  </si>
  <si>
    <t>1036-31002</t>
  </si>
  <si>
    <t>ՀՀ քննչական ծառայություններ</t>
  </si>
  <si>
    <t>1180-11001</t>
  </si>
  <si>
    <t>Քրեական գործերով վարույթի իրականացում</t>
  </si>
  <si>
    <t>1180-11002</t>
  </si>
  <si>
    <t>Վերապատրաստման և պատրաստման կազմակերպում</t>
  </si>
  <si>
    <t>1180-11003</t>
  </si>
  <si>
    <t>ՀՀ քննչական կոմիտեի պահուստային ֆոնդ</t>
  </si>
  <si>
    <t>1180-11004</t>
  </si>
  <si>
    <t>Փորձագիտական ծառայությունների տրամադրում</t>
  </si>
  <si>
    <t>1180-31004</t>
  </si>
  <si>
    <t>Քաղաքաշինության և ճարտարապետության բնագավառում պետական քաղաքականության իրականացում և կանոնակարգում</t>
  </si>
  <si>
    <t>1103-11001</t>
  </si>
  <si>
    <t>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</si>
  <si>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1103-11002</t>
  </si>
  <si>
    <t>Նորմատիվատեխնիկական փաստաթղթերի մշակում և տեղայնացում</t>
  </si>
  <si>
    <t>1103-11003</t>
  </si>
  <si>
    <t>Քաղաքաշինական ծրագրային, միկրոռեգիոնալ մակարդակի համակցված տարածական պլանավորման փաստաթղթերի մշակում</t>
  </si>
  <si>
    <t>1103-12002</t>
  </si>
  <si>
    <t>1103-21001</t>
  </si>
  <si>
    <t>1103-21003</t>
  </si>
  <si>
    <t>Շենքերի և շինությունների մատչելիություն և անձնագրավորում</t>
  </si>
  <si>
    <t>1103-</t>
  </si>
  <si>
    <t>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t>
  </si>
  <si>
    <t>Բնական և տեխնածին աղետներից քաղաքաշինական գործունեության օբյեկտների ռիսկերի կառավարում</t>
  </si>
  <si>
    <t>1103-31001</t>
  </si>
  <si>
    <t>Քաղաքաշինության կոմիտեի կարողությունների զարգացում և տեխնիկական հագեցվածության ապահովում</t>
  </si>
  <si>
    <t>Կոռուպցիայի կանխարգելման համակարգի զարգացման ապահովում</t>
  </si>
  <si>
    <t>1181-11001</t>
  </si>
  <si>
    <t>Կոռուպցիայի կանխարգելում և բարեվարքության համակարգի զարգացում</t>
  </si>
  <si>
    <t>1181-11002</t>
  </si>
  <si>
    <t>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</si>
  <si>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Պետական վերահսկողական ծառայություններ</t>
  </si>
  <si>
    <t>1203-11001</t>
  </si>
  <si>
    <t>ՀՀ վարչապետին ՀՀ Սահմանադրությամբ և օրենքներով վերապահված վերահսկողական լիազորությունների իրականացման ապահովում</t>
  </si>
  <si>
    <t>Կոռուպցիոն հանցագործությունների բացահայտման և քննության ապահովում</t>
  </si>
  <si>
    <t>1231-11001</t>
  </si>
  <si>
    <t>1231-11002</t>
  </si>
  <si>
    <t>1231-11003</t>
  </si>
  <si>
    <t>Վերապատրաստման և հատուկ ուսուցման կազմակերպում</t>
  </si>
  <si>
    <t>ՀՀ Արագածոտնի մարզում տարածքային պետական կառավարում</t>
  </si>
  <si>
    <t>1002-11001</t>
  </si>
  <si>
    <t>ՀՀ Արագածոտնի մարզպետի աշխատակազմի կողմից տարածքային պետական կառավարման ապահովում</t>
  </si>
  <si>
    <t>ՀՀ Արարատի մարզպետի աշխատակազմ</t>
  </si>
  <si>
    <t>ՀՀ Արարատի մարզում տարածքային պետական կառավարում</t>
  </si>
  <si>
    <t>1009-11001</t>
  </si>
  <si>
    <t>ՀՀ Արարատի մարզպետի աշխատակազմի կողմից տարածքային պետական կառավարման ապահովում</t>
  </si>
  <si>
    <t>ՀՀ Արմավիրի մարզպետի աշխատակազմ</t>
  </si>
  <si>
    <t>ՀՀ Արմավիրի մարզում տարածքային պետական կառավարում</t>
  </si>
  <si>
    <t>1010-11001</t>
  </si>
  <si>
    <t>ՀՀ Արմավիրի մարզպետի աշխատակազմի կողմից տարածքային պետական կառավարման ապահովում</t>
  </si>
  <si>
    <t>ՀՀ Գեղարքունիքի մարզում տարածքային պետական կառավարում</t>
  </si>
  <si>
    <t>1025-11001</t>
  </si>
  <si>
    <t>ՀՀ Գեղարքունիքի մարզպետի աշխատակազմի կողմից տարածքային պետական կառավարման ապահովում</t>
  </si>
  <si>
    <t>ՀՀ Լոռու մարզում տարածքային պետական կառավարում</t>
  </si>
  <si>
    <t>1030-11001</t>
  </si>
  <si>
    <t>ՀՀ Լոռու մարզպետի աշխատակազմի կողմից տարածքային պետական կառավարման ապահովում</t>
  </si>
  <si>
    <t>ՀՀ Կոտայքի մարզում տարածքային պետական կառավարում</t>
  </si>
  <si>
    <t>1037-11001</t>
  </si>
  <si>
    <t>ՀՀ Կոտայքի մարզպետի աշխատակազմի կողմից տարածքային պետական կառավարման ապահովում</t>
  </si>
  <si>
    <t>ՀՀ Շիրակի մարզում տարածքային պետական կառավարում</t>
  </si>
  <si>
    <t>1039-11001</t>
  </si>
  <si>
    <t>ՀՀ Շիրակի մարզպետի աշխատակազմի կողմից տարածքային պետական կառավարման ապահովում</t>
  </si>
  <si>
    <t>ՀՀ Սյունիքի մարզում տարածքային պետական կառավարում</t>
  </si>
  <si>
    <t>1047-11001</t>
  </si>
  <si>
    <t>ՀՀ Սյունիքի մարզպետի աշխատակազմի կողմից տարածքային պետական կառավարման ապահովում</t>
  </si>
  <si>
    <t>ՀՀ Վայոց ձորի մարզում տարածքային պետական կառավարում</t>
  </si>
  <si>
    <t>1051-11001</t>
  </si>
  <si>
    <t>ՀՀ Վայոց ձորի մարզպետի աշխատակազմի կողմից տարածքային պետական կառավարման ապահովում</t>
  </si>
  <si>
    <t>ՀՀ Տավուշի մարզում տարածքային պետական կառավարում</t>
  </si>
  <si>
    <t>1055-11001</t>
  </si>
  <si>
    <t>ՀՀ Տավուշի մարզպետի աշխատակազմի կողմից տարածքային պետական կառավարման ապահովում</t>
  </si>
  <si>
    <t>ՀՀ կառավարության պահուստային ֆոնդ</t>
  </si>
  <si>
    <t>1139-11001</t>
  </si>
  <si>
    <t>1139-11003</t>
  </si>
  <si>
    <t>Հարկաբյուջետային ռիսկերի կառավարման պահուստ</t>
  </si>
  <si>
    <t>COP 17 համաժողով</t>
  </si>
  <si>
    <t>մակրո կապիտալ</t>
  </si>
  <si>
    <t>Արտասահմանյան պատվիրակությունների ընդունելությունների և պաշտոնական գործուղումների կազմակերպում</t>
  </si>
  <si>
    <t>1185-11001</t>
  </si>
  <si>
    <t>Հասարակության և պետության հանդեպ հատուկ ծառայություններ մատուցած քաղաքացիների մահվան դեպքում արարողակարգային միջոցառումների կազմակերպում</t>
  </si>
  <si>
    <t>1195-11001</t>
  </si>
  <si>
    <t>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</si>
  <si>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Հայցադիմում</t>
  </si>
  <si>
    <t>ՀՀ արտակարգ իրավիճակների նախարարություն</t>
  </si>
  <si>
    <t>Հիդրոօդերևութաբանական ծառայություններ</t>
  </si>
  <si>
    <t>Արտակարգ իրավիճակների արձագանքման կարողությունների զարգացում</t>
  </si>
  <si>
    <t>Սողանքային աղետի դեմ պայքար</t>
  </si>
  <si>
    <t>Արտակարգ իրավիճակների բնագավառի պետական քաղաքականության մշակում, ծրագրերի համակարգում և մոնիտորինգ</t>
  </si>
  <si>
    <t>ՀՀ հատուկ քննչական ծառայություն</t>
  </si>
  <si>
    <t>ՀՀ հատուկ քննչական ծառայություններ</t>
  </si>
  <si>
    <t>ԲԳԿ/ծրագիր, միջոցառում</t>
  </si>
  <si>
    <t>2028թ</t>
  </si>
  <si>
    <t>2029թ</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</si>
  <si>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</si>
  <si>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</si>
  <si>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</si>
  <si>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</si>
  <si>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</si>
  <si>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</si>
  <si>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</si>
  <si>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(Ներկայացվում է տվյալ տարվա բյուջետային հայտի ներկայացման փուլում )</t>
  </si>
  <si>
    <t>Ծախսային այլընտրանքների ներկայացման ձևաչափի լրացման</t>
  </si>
  <si>
    <t xml:space="preserve">Ցուցումներ </t>
  </si>
  <si>
    <t>ՏԱՐԲԵՐՈՒԹՅՈՒՆԸ</t>
  </si>
  <si>
    <t>ԸՆԴԱՄԵՆԸ</t>
  </si>
  <si>
    <t>Հավելված 17</t>
  </si>
  <si>
    <r>
      <t>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t>
    </r>
    <r>
      <rPr>
        <sz val="16"/>
        <color theme="1"/>
        <rFont val="Calibri"/>
        <family val="2"/>
        <scheme val="minor"/>
      </rPr>
      <t xml:space="preserve"> </t>
    </r>
    <r>
      <rPr>
        <b/>
        <i/>
        <u/>
        <sz val="16"/>
        <color rgb="FFC00000"/>
        <rFont val="Calibri"/>
        <family val="2"/>
        <scheme val="minor"/>
      </rPr>
      <t>բացառապես ընթացիկ ծախսերի մասով</t>
    </r>
    <r>
      <rPr>
        <sz val="16"/>
        <color theme="1"/>
        <rFont val="Calibri"/>
        <family val="2"/>
        <scheme val="minor"/>
      </rPr>
      <t xml:space="preserve">: </t>
    </r>
  </si>
  <si>
    <t>Սոցիալական բնակարանային ֆոնդի շենքային պայմանների բարելավում</t>
  </si>
  <si>
    <t>1011-11011</t>
  </si>
  <si>
    <t>Բնաիրային օգնության տրամադրում</t>
  </si>
  <si>
    <t>1032 - նոր դասիչ</t>
  </si>
  <si>
    <t>Տարեցի խնամքը խնամատար ընտանիքում</t>
  </si>
  <si>
    <t>1088 - նոր դասիչ</t>
  </si>
  <si>
    <t>Հաշմանդամություն ունեցող անձանց և 63-ից բարձր տարիք ունեցող անձանց զբաղվածության ապահովում</t>
  </si>
  <si>
    <t>Ղարաբաղի առանձին շրջաններից տեղահանված ընտանիքների համար բնակարանային մատչելիության ապահովման պետական աջակցության տրամադրում</t>
  </si>
  <si>
    <t>1117-31001</t>
  </si>
  <si>
    <t>Միասնական սոցիալական ծառայության կարողությունների զարգացում և տեխնիկական հագեցվածության ապահովում</t>
  </si>
  <si>
    <t>1141-նոր դասիչ</t>
  </si>
  <si>
    <t>Երեխաների պաշտպանության համակարգի սոցիալական աշխատողներին պատվիրակված ծառայություն</t>
  </si>
  <si>
    <t>Երեխաների պաշտպանության համակարգի սոցիալական աշխատողներին տեխնիկական միջոցներով ապահովում</t>
  </si>
  <si>
    <t>1141- նոր դասիչ</t>
  </si>
  <si>
    <t>Երեխաներին շուրջօրյա և ցերեկային խնամքի  ծառայություններ մատուցող պետական ոչ առևտրային կազմակերպությունների  շենքային  պայմանների բարելավում</t>
  </si>
  <si>
    <t>1,164,731.5</t>
  </si>
  <si>
    <t>559,356.7</t>
  </si>
  <si>
    <t>1,035,600.0</t>
  </si>
  <si>
    <t>1160-11017</t>
  </si>
  <si>
    <t>1160- նոր դասիչ</t>
  </si>
  <si>
    <t>Հաշմանդամություն ունեցող անձանց սոցիալ-վերականգնողական ծառայություններ պետական հավաստագրերով</t>
  </si>
  <si>
    <t xml:space="preserve">Մեծամորում հաշմանդամություն ունեցող անձանց համար անկախ կյանքի կենտրոնի կահավորում  </t>
  </si>
  <si>
    <t xml:space="preserve">Մեծամորում հաշմանդամություն ունեցող անձանց համար անկախ կյանքի կենտրոնում անկախ կյանքի ծառայությունների մատուցում </t>
  </si>
  <si>
    <t xml:space="preserve">Շուրջօրյա խնամքի հաստատություններում ապրող հաշմանդամություն ունեցող անձանց կարիքների գնահատում </t>
  </si>
  <si>
    <t>Անկախ կյանքի կենտրոնի կառուցում</t>
  </si>
  <si>
    <t>Այս պարագայում կարող է ստեղծվել իրավիճակ, որ գործող շահառուների համար պահանջվող գումարն ավելին լինի, քան նախատեսված 114,701.1 հազ. դրամ բյուջեն է։</t>
  </si>
  <si>
    <t>Երրորդ և յուրաքանչյուր հաջորդ երեխայի նպաստի տրամադրում</t>
  </si>
  <si>
    <t>1088 - 11010</t>
  </si>
  <si>
    <t>Այս պարագայում կստեղծվի իրավիճակ, երբ բոլոր 58 մարմինների սոցփաթեթի շահառուների համար 2027 թվականի կտրվածքով պահանջվող փաստացի գումարն ավելի կլինի, քան 10,088,521.2 հազ. դրամ բյուջեն է, և տվյալ դեպքում առաջանալու է ռիսկ, որ որևէ խումբ աշխատողներ (օրինակ՝ ԱՍՀՆ կամ այլ սոցփաթեթի շահառու կազմակերպություն) չեն կարողանալու օգտվել իրենց համար օրենսդրությամբ (տարբեր օրենքներ, ՀՀ կառավարության 27.12.2012 թ. N 1691-Ն որոշում) ամրագրված սոցփաթեթի իրավունքից։</t>
  </si>
  <si>
    <t xml:space="preserve">Հանրային իրազեկման աշխատանքների համար տրամադրված գումարի նվազումը կարող է հանգեցնել նմանատիպ իրավիճակների․
• ավելի քիչ մարդիկ կստանան անհրաժեշտ տեղեկատվություն,
• կարող են կրճատվել տեղեկատվական նյութերի տարածումը կամ հանրային միջոցառումները,
• եթե պաշտոնական տեղեկատվությունը քիչ է, մարդիկ կարող են ապավինել ոչ վստահելի աղբյուրների,
• քաղաքացիները կարող են ավելի քիչ օգտվել իրականացվող ծրագրերից, նախաձեռնություններից կամ միջոցառումներից, քանի որ դրանց մասին իրազեկված չեն լինի,
• հանրային իրազեկման պակասի պատճառով հանրային քաղաքականություններն ու ծրագրերը կարող են ոչ ամբողջությամբ հասնել իրենց նպատակներին։ 
Հանրային իրազեկման ֆինանսավորման նվազեցումը հանգեցնում է տեղեկացվածության, մասնակցության և ծրագրերի արդյունավետության նվազմանը։
</t>
  </si>
  <si>
    <t xml:space="preserve">5%-նվազման դեպքում  չի կազմակերպվի 4 երեխայի շուրջօրյա խնամքը </t>
  </si>
  <si>
    <t>Այլ</t>
  </si>
  <si>
    <t>Նախատեսված ծառայության ընդլայնումը մարզային մակարդակում և ծառայության մեջ նոր բաղադրիչի ավելացրումը հնարավոր չի լինի ամբողջովին ապահովել։ Ծառայությունը կստանան առավել պակաս թվով շահառուներ նախատեսված 22-ի փոխարեն։ 2025 թվականի փաստացի տվյալների համաձայն ծառայության կարիք է ունեցել նախատեսված 15-ի փոխարեն 34 շահառու՝ այս թվում նաև երեխաներ , հոգեական առողջության խնդիրներ ունեցող անձինք և օտարերկրացիներ։</t>
  </si>
  <si>
    <t xml:space="preserve">Հնարավոր չի լինի ապահովել ներկայում գործող երեք ապաստարանների գործունեությունը, 2025 թվականի համար մեկ ապաստարանի փաստացի ծախսը կազմել է 43 մլն․ դրամ, որից պետական ֆինանսավորումը կազմել է 14 տոկոս, 2025 թվականին 2 ապաստարանները համատեղ տրամադրել են ծառայություն 196 անձի՝ այս թվում կանայք և երեխաներ։ </t>
  </si>
  <si>
    <t>2025 թվականին նախատեսված 1500 շահառուի փոխարեն ծառայություն է ստացել 2137 անձ։ Ֆինանսավորման անբավարար միջոցների դեպքեւմ հնարավոր չի լինի ապահովել ծառայության կարիք ունեցող անձանց անհրաժեշտ աջակցության տրամադրումը, ինչպես նաև բյուջետային հայտով նախատեսված ծառայության ընդլայնումը, որի մեջ է մտնում նաև ծառայություն տրամադրող անձնակզմի թվի ավելացումը</t>
  </si>
  <si>
    <t>Ծառայություն տրամադրումը նախատեսված է ՀՀ ողջ տարածքի համար, ծառայությանը կամավոր կարող ենք մասնակցել այն անձինք ում նկատմամբ ոստիկանության կողմից կիրառվել է նախազգուշացում կիառելի մասին որոշում, ծառայությունը պարտադիր է դատարանի կողմից կիրառված պաշտպանական որոշումների դեպքում։ 2025 թվականի տվյալների համաձայն ՆԳՆ ոստիկանության կողմից 678 անձի նկատմամբ կիրառվել է նախազգուշացման որոշում։ Ֆինանսական ոչ բավարար միջոցների դեպքում հնարավոր չի լինի ապահովել ծառայության տրամադրումը ՀՀ ողջ տարածքի համար։</t>
  </si>
  <si>
    <t>Կնվազի աջակցությունից օգտվող շահառուների թիվը։ 2025 թվականին մարդկանց թրաֆիքնգի և շահագործման զոհ է ճանաչվել 34 անձ, որից դրամական աջակցություն է ստացել 7 անձ</t>
  </si>
  <si>
    <t>Կնվազի աջակցությունից օգտվող շահառուների թիվը։</t>
  </si>
  <si>
    <t>Մասշտաբի նվազեցում</t>
  </si>
  <si>
    <t>Տեմպի դանդաղեցում</t>
  </si>
  <si>
    <t>5%-ով նվազեցումը կհանգեցնի շահառուների թվաքանակի 5% նվազեցման, ինչն անընդունելի է՝ հաշվի առնելով հերթացուցակներում հաշվառված անձանց մեծ թվաքանակը։</t>
  </si>
  <si>
    <t>5%-ով նվազեցումն անընդունելի է՝ հաշվի առնելով դոնոր հանրույթի ֆինանսավորման կրճատմամբ պայմանավորված արդեն իսկ առկա ֆինանսական դեֆիցիտը, ինչպես նաև հերթացուցակներում հաշվառված անձանց մեծ թվաքանակը։ Միաժամանակ, ապաինստիտուցիոնալացման և ակտիվ երկարակեցության համատեքստում անհրաժեշտ է խթանել համայնքահեն ծառայությունների ընդլայնումը, այլ ոչ կրճատումը։</t>
  </si>
  <si>
    <t>5%-ով նվազեցումը կհանգեցնի ծառայությունների 5% կրճատման։</t>
  </si>
  <si>
    <t>Հետաձգում</t>
  </si>
  <si>
    <t>նոր մեկնարկող միջոցառումների հետաձգում</t>
  </si>
  <si>
    <t xml:space="preserve">Ֆինանսավորման 5 % նվազման դեպքում ՀՀ պետական բյուջեից պակաս կֆինանսավորվի 12370.0 հազար դրամ, սակայն 19 պոտենցյալ շահառու չի ստանա կարճաժամկետ ուսուցման մեջ ընդգրկման հնարավություն և ձեռք չի բերի զբաղվածություն։  </t>
  </si>
  <si>
    <t xml:space="preserve">Ֆինանսավորման 5 % նվազման դեպքում ՀՀ պետական բյուջեից պակաս կֆինանսավորվի 29,685.1 հազար դրամ, սակայն 35  պոտենցյալ շահառու կզրկվի  զբաղվածություն ձեռք բերելու հնարավորությունից։  </t>
  </si>
  <si>
    <t xml:space="preserve">Ֆինանսավորման 5 % նվազման դեպքում ՀՀ պետական բյուջեից պակաս կֆինանսավորվի 80994.5 հազար դրամ, սակայն 321  պոտենցյալ շահառու կզրկվի  պետական աջակցություն ստանալու հնարավորությունից։  </t>
  </si>
  <si>
    <t xml:space="preserve">Ֆինանսավորման 5 % նվազման դեպքում ՀՀ պետական բյուջեից պակաս կֆինանսավորվի 29680.0 հազար դրամ, սակայն 34 պոտենցյալ շահառու չի ստանա կարճաժամկետ ուսուցման մեջ ընդգրկման հնարավություն և ձեռք չի բերի զբաղվածություն   </t>
  </si>
  <si>
    <t xml:space="preserve">Ֆինանսավորման 5 % նվազման դեպքում ՀՀ պետական բյուջեից պակաս կֆինանսավորվի 16905.0 հազար դրամ, սակայն 15 պոտենցյալ շահառու չի տեղավորվի աշխատանքի։ </t>
  </si>
  <si>
    <t xml:space="preserve">Ֆինանսավորման 5 % նվազման դեպքում ՀՀ պետական բյուջեից պակաս կֆինանսավորվի 11100.0 հազար դրամ, սակայն 10 ծրագրի պոտենցյալ շահառու չի ստանա բիզնես ուսուցում ևչի ունենա ինքնազբաղվածության հնարավորություն։   </t>
  </si>
  <si>
    <t xml:space="preserve">Ղարաբաղից տեղահանված անձանց ինքնազբաղվածության խթանման նպատակով աջակցության տրամադրում </t>
  </si>
  <si>
    <t>Անապահով և կյանքի դժվարին իրավիճակում հայտնված սոցիալական խմբերին աջակցություն</t>
  </si>
  <si>
    <t>Հրատապ արձանք պահանջող իրավիճակներում սոցիալական աջակցության տրամադրում</t>
  </si>
  <si>
    <t>Սոցիալական բնակարանային ֆոնդի կացարաններում բնակվող միայնակ կենսաթոշակառուներին կոմունալ վարձավճարների փոխհատուցում</t>
  </si>
  <si>
    <t>Բնակչության սոցիալական պաշտպանության պետական և պետության կողմից ուղղորդմամբ հաստատությունների (մանկատների) 18 տարին լրացած և հաստատությունից դուրս գրված շրջանավարտներին դրամական աջակցություն</t>
  </si>
  <si>
    <t>Բնակչության սոցիալական պաշտպանության պետական և պետության կողմից ուղղորդմամբ հաստատությունների (մանկատների)  18 տարին լրացած և հաստատությունից դուրս գրված շրջանավարտներին բնակելի տարածության վարձավճարի հատուցում</t>
  </si>
  <si>
    <t>Գումարի նվազեցման դեպքում հաշմանդամություն ունեցող անձանց անհրաժեշտ նախատեսված 31678 աջակցող միջոցների փոխարեն կտրամադրվեն , 30000աջակցող միջոցներ ,այսինքն շուրջ 200 չի ստանա իրեն անհաժեշտ աջակցող միջոցը։</t>
  </si>
  <si>
    <t>Շենքի կառւցումը կմնա անավարտ</t>
  </si>
  <si>
    <t>Գումարի նվազեցման դեպքում ծառայություն կարող է ստանալ ամսական 500-ի փոխարեն 525 հաշմանդամություն ունեցող անձ:</t>
  </si>
  <si>
    <t>Գումարի նվազեցման դեպքում ծառայություն կարող է ստանալ ամսական 550-ի փոխարեն 522 հաշմանդամություն ունեցող անձ:</t>
  </si>
  <si>
    <t>Գումարի նվազեցման դեպքում ծառայություն կարող է ստանալ ամսական 106-ի փոխարեն 100 հաշմանդամություն ունեցող անձ:</t>
  </si>
  <si>
    <t>Գումարի նվազեցման դեպքում ծառայություն կարող է սատանալ ամսական 28-ի փոխարեն 26 չտեսնող անձ:</t>
  </si>
  <si>
    <t>Շահառուների թվի նվազում.</t>
  </si>
  <si>
    <t>Վերանորոգվող շենքերի թվի նվազում</t>
  </si>
  <si>
    <t xml:space="preserve"> ՀՀ պետական բյուջեից պակաս կֆինանսավորվի 10,615.0 հազար դրամ, սակայն շուրջ 3 պոտենցյալ շահառու չի ստանա երեխային խնամքի աջակցություն։   </t>
  </si>
  <si>
    <t xml:space="preserve"> առնվազն 28 շահառուի խնամք կազմակերպել հնարավոր չի լինի</t>
  </si>
  <si>
    <t xml:space="preserve"> շուրջ 8 շահառուի շուրջօրյա խնամք կազմակերպել հնարավոր չի լինի և չի կազմակերպվի 15 երեխայի ցերեկային խնամքը</t>
  </si>
  <si>
    <t xml:space="preserve"> չի կազմակերպվի 15 երեխայի ցերեկային խնամքը </t>
  </si>
  <si>
    <t xml:space="preserve">չի կազմակերպվի 200 երեխայի ցերեկային խնամքը </t>
  </si>
  <si>
    <t xml:space="preserve">չի կազմակերպվի 4 երեխայի շուրջօրյա խնամքը </t>
  </si>
  <si>
    <t xml:space="preserve">շուրջ 12 երեխա չի օգտվի իր իրավունքից </t>
  </si>
  <si>
    <t xml:space="preserve"> չի կազմակերպվի շուրջ 12 երեխայի  խնամքը </t>
  </si>
  <si>
    <t>Միջոցառման շահառուների հիփոթեքային պարտավորության ամբողջական չկատարում</t>
  </si>
  <si>
    <t>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t>
  </si>
  <si>
    <t>Մաոտուցվող ծառայությունների նվազում</t>
  </si>
  <si>
    <t>Դադարեցում</t>
  </si>
  <si>
    <t>2027թ Բազային բյուջեի 
այլընտրանքային սցենար
(հազ. դրամ)</t>
  </si>
  <si>
    <t>2027թ. Բազային բյուջե (հազ. դրամ)</t>
  </si>
  <si>
    <t>2026թ.  Բյուջե (համամասնություններ)</t>
  </si>
  <si>
    <t>2025թ. Փաստ</t>
  </si>
  <si>
    <t>Ծախսերի վերանայման սցենարը</t>
  </si>
  <si>
    <t>Նկարագրություն</t>
  </si>
  <si>
    <t>Այլընտրանքային ծախսային առաջարկ՝  Բազային բյուջեի  վերանայման (5%-ով նվազ) սցենար՝</t>
  </si>
  <si>
    <t>988,227.5</t>
  </si>
  <si>
    <t>Հնարավոր է շահառուների թվի նվազման դեպքում</t>
  </si>
  <si>
    <t>Հնարավոր է շահառուների թվի նվազման դեպքում, ինչը ռիսկային է</t>
  </si>
  <si>
    <t>Հնարավոր է շահառուների թվի նվազման դեպքում, ինչը կանխատեսելի չէ</t>
  </si>
  <si>
    <t>Հնարավոր չէ, պայմանագրային հարաբերություններ են</t>
  </si>
  <si>
    <t>Հնարավոր է շահառուների  թիվը  կամ միջին ամսական աշխատավարձի նվազման դեպքում, ինչը ռիսկային է</t>
  </si>
  <si>
    <t>Հնարավոր չէ</t>
  </si>
  <si>
    <t>Իրատեսական չէ</t>
  </si>
  <si>
    <t>հնարավոր չէ  կրճատել, եթե շահառուների թիվը չի նվազում</t>
  </si>
  <si>
    <t>հնարավոր չէ  կրճատել, եթե շահառուների թիվը կամ ժամանակավոր անաշխատունակության օրերի  թիվը չեն նվազում</t>
  </si>
  <si>
    <t>ռիսկային է համակարգի սպասարկման առումով</t>
  </si>
  <si>
    <t>հնարավոր չէ  կրճատել, եթե շահառուների  թիվը  կամ միջին ամսական աշխատավարձի թիվը նվազի</t>
  </si>
  <si>
    <t>հնարավոր չէ  կրճատել, ապահովում է դատական ակտի կատարումը</t>
  </si>
  <si>
    <t>Հնարավոր է շահառուների թվի նվազման կամ անկանխիկ գործառնությունների ծավալների կրճատման դեպքում, ինչը իրատեսական  չ 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</si>
</sst>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0_);_(* \(#,##0.0\);_(* &quot;-&quot;??_);_(@_)"/>
    <numFmt numFmtId="165" formatCode="#,##0.0_);\(#,##0.0\)"/>
    <numFmt numFmtId="166" formatCode="##,##0.0;\(##,##0.0\);\-"/>
    <numFmt numFmtId="167" formatCode="#,##0.0"/>
    <numFmt numFmtId="168" formatCode="##,##0.00;\(##,##0.00\);\-"/>
    <numFmt numFmtId="169" formatCode="##,##0;\(##,##0\);\-"/>
  </numFmts>
  <fonts count="27" x14ac:knownFonts="1">
    <font>
      <sz val="11"/>
      <color theme="1"/>
      <name val="Calibri"/>
      <family val="2"/>
      <scheme val="minor"/>
    </font>
    <font>
      <sz val="11"/>
      <color theme="1"/>
      <name val="Calibri"/>
      <family val="2"/>
      <scheme val="minor"/>
    </font>
    <font>
      <sz val="11"/>
      <color rgb="FF000000"/>
      <name val="Calibri"/>
      <family val="2"/>
    </font>
    <font>
      <sz val="11"/>
      <color rgb="FF000000"/>
      <name val="Calibri"/>
      <family val="2"/>
    </font>
    <font>
      <sz val="10"/>
      <name val="GHEA Grapalat"/>
      <family val="3"/>
    </font>
    <font>
      <sz val="8"/>
      <name val="GHEA Grapalat"/>
      <family val="2"/>
    </font>
    <font>
      <sz val="10"/>
      <name val="Arial"/>
      <family val="2"/>
      <charset val="204"/>
    </font>
    <font>
      <sz val="8"/>
      <name val="GHEA Grapalat"/>
      <family val="3"/>
    </font>
    <font>
      <sz val="10"/>
      <name val="Arial"/>
      <family val="2"/>
    </font>
    <font>
      <sz val="10"/>
      <color rgb="FF000000"/>
      <name val="GHEA Grapalat"/>
      <family val="3"/>
    </font>
    <font>
      <b/>
      <sz val="10"/>
      <color rgb="FF000000"/>
      <name val="GHEA Grapalat"/>
      <family val="3"/>
    </font>
    <font>
      <i/>
      <sz val="10"/>
      <color rgb="FF000000"/>
      <name val="GHEA Grapalat"/>
      <family val="3"/>
    </font>
    <font>
      <b/>
      <sz val="11"/>
      <color theme="8" tint="-0.249977111117893"/>
      <name val="GHEA Grapalat"/>
      <family val="3"/>
    </font>
    <font>
      <b/>
      <sz val="16"/>
      <color theme="8" tint="-0.249977111117893"/>
      <name val="GHEA Grapalat"/>
      <family val="3"/>
    </font>
    <font>
      <b/>
      <sz val="10"/>
      <name val="GHEA Grapalat"/>
      <family val="3"/>
    </font>
    <font>
      <sz val="16"/>
      <color theme="1"/>
      <name val="Calibri"/>
      <family val="2"/>
      <scheme val="minor"/>
    </font>
    <font>
      <b/>
      <i/>
      <u/>
      <sz val="16"/>
      <color rgb="FFC00000"/>
      <name val="Calibri"/>
      <family val="2"/>
      <scheme val="minor"/>
    </font>
    <font>
      <b/>
      <sz val="10"/>
      <name val="GHEA Grapalat"/>
      <family val="2"/>
    </font>
    <font>
      <b/>
      <i/>
      <sz val="10"/>
      <color rgb="FF000000"/>
      <name val="GHEA Grapalat"/>
      <family val="3"/>
    </font>
    <font>
      <b/>
      <i/>
      <sz val="10"/>
      <name val="GHEA Grapalat"/>
      <family val="3"/>
    </font>
    <font>
      <b/>
      <sz val="10"/>
      <color rgb="FFC00000"/>
      <name val="GHEA Grapalat"/>
      <family val="3"/>
    </font>
    <font>
      <sz val="10"/>
      <color rgb="FF000000"/>
      <name val="Arial Narrow"/>
      <family val="2"/>
    </font>
    <font>
      <sz val="10"/>
      <name val="Arial Narrow"/>
      <family val="2"/>
    </font>
    <font>
      <sz val="10"/>
      <color rgb="FF000000"/>
      <name val="Calibri"/>
      <family val="2"/>
    </font>
    <font>
      <sz val="10"/>
      <color rgb="FFFF0000"/>
      <name val="Arial Narrow"/>
      <family val="2"/>
    </font>
    <font>
      <sz val="10"/>
      <color rgb="FFFF0000"/>
      <name val="Calibri"/>
      <family val="2"/>
    </font>
    <font>
      <sz val="10"/>
      <color rgb="FFFF0000"/>
      <name val="GHEA Grapalat"/>
      <family val="3"/>
    </font>
  </fonts>
  <fills count="20">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D9D9D9"/>
        <bgColor rgb="FF000000"/>
      </patternFill>
    </fill>
    <fill>
      <patternFill patternType="solid">
        <fgColor rgb="FFFFFFFF"/>
        <bgColor rgb="FF000000"/>
      </patternFill>
    </fill>
    <fill>
      <patternFill patternType="solid">
        <fgColor rgb="FFDDEBF7"/>
        <bgColor rgb="FF95B3D7"/>
      </patternFill>
    </fill>
    <fill>
      <patternFill patternType="solid">
        <fgColor rgb="FFD9D9D9"/>
        <bgColor rgb="FFD9D9D9"/>
      </patternFill>
    </fill>
    <fill>
      <patternFill patternType="solid">
        <fgColor rgb="FFE2EFDA"/>
        <bgColor rgb="FF000000"/>
      </patternFill>
    </fill>
    <fill>
      <patternFill patternType="solid">
        <fgColor rgb="FFFFFFFF"/>
        <bgColor rgb="FFD9D9D9"/>
      </patternFill>
    </fill>
    <fill>
      <patternFill patternType="solid">
        <fgColor rgb="FFFFFF00"/>
        <bgColor rgb="FF000000"/>
      </patternFill>
    </fill>
    <fill>
      <patternFill patternType="solid">
        <fgColor rgb="FFDDEBF7"/>
        <bgColor rgb="FF000000"/>
      </patternFill>
    </fill>
    <fill>
      <patternFill patternType="solid">
        <fgColor rgb="FFFFFFFF"/>
        <bgColor rgb="FF95B3D7"/>
      </patternFill>
    </fill>
    <fill>
      <patternFill patternType="solid">
        <fgColor rgb="FFBDD7EE"/>
        <bgColor rgb="FFFFFFFF"/>
      </patternFill>
    </fill>
    <fill>
      <patternFill patternType="solid">
        <fgColor theme="0"/>
        <bgColor rgb="FF000000"/>
      </patternFill>
    </fill>
    <fill>
      <patternFill patternType="solid">
        <fgColor theme="7" tint="0.79998168889431442"/>
        <bgColor rgb="FF000000"/>
      </patternFill>
    </fill>
    <fill>
      <patternFill patternType="solid">
        <fgColor theme="7" tint="0.79998168889431442"/>
        <bgColor indexed="64"/>
      </patternFill>
    </fill>
    <fill>
      <patternFill patternType="solid">
        <fgColor rgb="FFFFFF00"/>
        <bgColor rgb="FFFFFFFF"/>
      </patternFill>
    </fill>
    <fill>
      <patternFill patternType="solid">
        <fgColor theme="0"/>
        <bgColor rgb="FFFFFFFF"/>
      </patternFill>
    </fill>
    <fill>
      <patternFill patternType="solid">
        <fgColor theme="0"/>
        <bgColor rgb="FFD9D9D9"/>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4">
    <xf numFmtId="0" fontId="0" fillId="0" borderId="0"/>
    <xf numFmtId="0" fontId="2" fillId="0" borderId="0"/>
    <xf numFmtId="43" fontId="3" fillId="0" borderId="0" applyFont="0" applyFill="0" applyBorder="0" applyAlignment="0" applyProtection="0"/>
    <xf numFmtId="43" fontId="3" fillId="0" borderId="0" applyFont="0" applyFill="0" applyBorder="0" applyAlignment="0" applyProtection="0"/>
    <xf numFmtId="0" fontId="5" fillId="0" borderId="0">
      <alignment horizontal="left" vertical="top" wrapText="1"/>
    </xf>
    <xf numFmtId="43" fontId="6"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7" fillId="0" borderId="0"/>
    <xf numFmtId="43" fontId="8" fillId="0" borderId="0" applyFont="0" applyFill="0" applyBorder="0" applyAlignment="0" applyProtection="0"/>
    <xf numFmtId="43" fontId="1" fillId="0" borderId="0" applyFont="0" applyFill="0" applyBorder="0" applyAlignment="0" applyProtection="0"/>
    <xf numFmtId="0" fontId="8" fillId="0" borderId="0"/>
    <xf numFmtId="166" fontId="17" fillId="0" borderId="0" applyFill="0" applyBorder="0" applyProtection="0">
      <alignment horizontal="right" vertical="top"/>
    </xf>
    <xf numFmtId="43" fontId="2" fillId="0" borderId="0" applyFont="0" applyFill="0" applyBorder="0" applyAlignment="0" applyProtection="0"/>
  </cellStyleXfs>
  <cellXfs count="309">
    <xf numFmtId="0" fontId="0" fillId="0" borderId="0" xfId="0"/>
    <xf numFmtId="0" fontId="4" fillId="0" borderId="0" xfId="1" applyFont="1"/>
    <xf numFmtId="0" fontId="4" fillId="0" borderId="0" xfId="1" applyFont="1" applyAlignment="1">
      <alignment vertical="top"/>
    </xf>
    <xf numFmtId="165" fontId="4" fillId="0" borderId="1" xfId="10" applyNumberFormat="1"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top"/>
      <protection locked="0"/>
    </xf>
    <xf numFmtId="165" fontId="9" fillId="6" borderId="1" xfId="0" applyNumberFormat="1" applyFont="1" applyFill="1" applyBorder="1" applyAlignment="1" applyProtection="1">
      <alignment horizontal="left" vertical="center" wrapText="1"/>
      <protection locked="0"/>
    </xf>
    <xf numFmtId="165" fontId="9" fillId="7" borderId="1" xfId="10" applyNumberFormat="1" applyFont="1" applyFill="1" applyBorder="1" applyAlignment="1" applyProtection="1">
      <alignment horizontal="left" vertical="center" wrapText="1"/>
      <protection locked="0"/>
    </xf>
    <xf numFmtId="165" fontId="9" fillId="0" borderId="1" xfId="10" applyNumberFormat="1" applyFont="1" applyFill="1" applyBorder="1" applyAlignment="1" applyProtection="1">
      <alignment horizontal="left" vertical="center" wrapText="1"/>
      <protection locked="0"/>
    </xf>
    <xf numFmtId="165" fontId="9" fillId="3" borderId="1" xfId="10" applyNumberFormat="1" applyFont="1" applyFill="1" applyBorder="1" applyAlignment="1" applyProtection="1">
      <alignment horizontal="left" vertical="center" wrapText="1"/>
      <protection locked="0"/>
    </xf>
    <xf numFmtId="165" fontId="9" fillId="5" borderId="1" xfId="0" applyNumberFormat="1" applyFont="1" applyFill="1" applyBorder="1" applyAlignment="1" applyProtection="1">
      <alignment horizontal="left" vertical="center" wrapText="1"/>
      <protection locked="0"/>
    </xf>
    <xf numFmtId="165" fontId="9" fillId="7" borderId="1" xfId="0" applyNumberFormat="1" applyFont="1" applyFill="1" applyBorder="1" applyAlignment="1" applyProtection="1">
      <alignment horizontal="left" vertical="center" wrapText="1"/>
      <protection locked="0"/>
    </xf>
    <xf numFmtId="165" fontId="9" fillId="0" borderId="1" xfId="0" applyNumberFormat="1" applyFont="1" applyFill="1" applyBorder="1" applyAlignment="1" applyProtection="1">
      <alignment horizontal="left" vertical="center" wrapText="1"/>
      <protection locked="0"/>
    </xf>
    <xf numFmtId="165" fontId="9" fillId="3" borderId="1" xfId="0" applyNumberFormat="1" applyFont="1" applyFill="1" applyBorder="1" applyAlignment="1" applyProtection="1">
      <alignment horizontal="left" vertical="top" wrapText="1"/>
      <protection locked="0"/>
    </xf>
    <xf numFmtId="165" fontId="9" fillId="5" borderId="1" xfId="0" applyNumberFormat="1" applyFont="1" applyFill="1" applyBorder="1" applyAlignment="1" applyProtection="1">
      <alignment horizontal="left" wrapText="1"/>
      <protection locked="0"/>
    </xf>
    <xf numFmtId="165" fontId="9" fillId="0" borderId="1" xfId="0" applyNumberFormat="1" applyFont="1" applyFill="1" applyBorder="1" applyAlignment="1" applyProtection="1">
      <alignment horizontal="left" wrapText="1"/>
      <protection locked="0"/>
    </xf>
    <xf numFmtId="165" fontId="9" fillId="7" borderId="1" xfId="0" applyNumberFormat="1" applyFont="1" applyFill="1" applyBorder="1" applyAlignment="1" applyProtection="1">
      <alignment horizontal="left" vertical="top" wrapText="1"/>
      <protection locked="0"/>
    </xf>
    <xf numFmtId="165" fontId="9" fillId="3" borderId="1" xfId="0" applyNumberFormat="1" applyFont="1" applyFill="1" applyBorder="1" applyAlignment="1" applyProtection="1">
      <alignment horizontal="left" wrapText="1"/>
      <protection locked="0"/>
    </xf>
    <xf numFmtId="0" fontId="9" fillId="0" borderId="1" xfId="0" applyFont="1" applyFill="1" applyBorder="1" applyAlignment="1" applyProtection="1">
      <alignment wrapText="1"/>
      <protection locked="0"/>
    </xf>
    <xf numFmtId="165" fontId="11" fillId="3" borderId="1" xfId="0" applyNumberFormat="1" applyFont="1" applyFill="1" applyBorder="1" applyAlignment="1" applyProtection="1">
      <alignment horizontal="left" vertical="top" wrapText="1"/>
      <protection locked="0"/>
    </xf>
    <xf numFmtId="0" fontId="9" fillId="0" borderId="1" xfId="0" applyFont="1" applyFill="1" applyBorder="1" applyAlignment="1">
      <alignment wrapText="1"/>
    </xf>
    <xf numFmtId="165" fontId="9" fillId="3" borderId="1" xfId="0" applyNumberFormat="1" applyFont="1" applyFill="1" applyBorder="1" applyAlignment="1" applyProtection="1">
      <alignment horizontal="left" vertical="center" wrapText="1"/>
      <protection locked="0"/>
    </xf>
    <xf numFmtId="0" fontId="9" fillId="3" borderId="1" xfId="0" applyFont="1" applyFill="1" applyBorder="1" applyAlignment="1">
      <alignment wrapText="1"/>
    </xf>
    <xf numFmtId="165" fontId="9" fillId="5" borderId="1" xfId="10" applyNumberFormat="1" applyFont="1" applyFill="1" applyBorder="1" applyAlignment="1" applyProtection="1">
      <alignment horizontal="left" vertical="center" wrapText="1"/>
      <protection locked="0"/>
    </xf>
    <xf numFmtId="165" fontId="9" fillId="7" borderId="1" xfId="3" applyNumberFormat="1" applyFont="1" applyFill="1" applyBorder="1" applyAlignment="1" applyProtection="1">
      <alignment horizontal="left" vertical="center" wrapText="1"/>
      <protection locked="0"/>
    </xf>
    <xf numFmtId="0" fontId="9" fillId="8" borderId="1" xfId="0" applyFont="1" applyFill="1" applyBorder="1" applyAlignment="1" applyProtection="1">
      <alignment wrapText="1"/>
      <protection locked="0"/>
    </xf>
    <xf numFmtId="164" fontId="9" fillId="5" borderId="1" xfId="10" applyNumberFormat="1" applyFont="1" applyFill="1" applyBorder="1" applyAlignment="1" applyProtection="1">
      <alignment horizontal="left" wrapText="1"/>
      <protection locked="0"/>
    </xf>
    <xf numFmtId="0" fontId="4" fillId="5" borderId="1" xfId="4" applyFont="1" applyFill="1" applyBorder="1" applyAlignment="1" applyProtection="1">
      <alignment horizontal="left" vertical="top" wrapText="1"/>
      <protection locked="0"/>
    </xf>
    <xf numFmtId="165" fontId="9" fillId="6" borderId="1" xfId="0" applyNumberFormat="1" applyFont="1" applyFill="1" applyBorder="1" applyAlignment="1" applyProtection="1">
      <alignment horizontal="left" vertical="top" wrapText="1"/>
      <protection locked="0"/>
    </xf>
    <xf numFmtId="165" fontId="9" fillId="0" borderId="1" xfId="0" applyNumberFormat="1" applyFont="1" applyFill="1" applyBorder="1" applyAlignment="1" applyProtection="1">
      <alignment horizontal="left" vertical="top" wrapText="1"/>
      <protection locked="0"/>
    </xf>
    <xf numFmtId="0" fontId="4" fillId="5" borderId="1" xfId="10" applyNumberFormat="1" applyFont="1" applyFill="1" applyBorder="1" applyAlignment="1" applyProtection="1">
      <alignment horizontal="left" vertical="top" wrapText="1"/>
    </xf>
    <xf numFmtId="165" fontId="9" fillId="7" borderId="1" xfId="0" applyNumberFormat="1" applyFont="1" applyFill="1" applyBorder="1" applyAlignment="1" applyProtection="1">
      <alignment horizontal="left" wrapText="1"/>
      <protection locked="0"/>
    </xf>
    <xf numFmtId="165" fontId="9" fillId="4" borderId="1" xfId="10" applyNumberFormat="1" applyFont="1" applyFill="1" applyBorder="1" applyAlignment="1" applyProtection="1">
      <alignment horizontal="left" vertical="center" wrapText="1"/>
      <protection locked="0"/>
    </xf>
    <xf numFmtId="165" fontId="9" fillId="3" borderId="1" xfId="3" applyNumberFormat="1" applyFont="1" applyFill="1" applyBorder="1" applyAlignment="1" applyProtection="1">
      <alignment horizontal="left" vertical="center" wrapText="1"/>
    </xf>
    <xf numFmtId="165" fontId="9" fillId="10" borderId="1" xfId="0" applyNumberFormat="1" applyFont="1" applyFill="1" applyBorder="1" applyAlignment="1" applyProtection="1">
      <alignment horizontal="left" vertical="center" wrapText="1"/>
      <protection locked="0"/>
    </xf>
    <xf numFmtId="165" fontId="9" fillId="4" borderId="1" xfId="0" applyNumberFormat="1" applyFont="1" applyFill="1" applyBorder="1" applyAlignment="1" applyProtection="1">
      <alignment horizontal="left" vertical="center" wrapText="1"/>
      <protection locked="0"/>
    </xf>
    <xf numFmtId="0" fontId="9"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left" wrapText="1"/>
      <protection locked="0"/>
    </xf>
    <xf numFmtId="165" fontId="9" fillId="0" borderId="1" xfId="0" applyNumberFormat="1" applyFont="1" applyFill="1" applyBorder="1" applyAlignment="1" applyProtection="1">
      <alignment wrapText="1"/>
      <protection locked="0"/>
    </xf>
    <xf numFmtId="165" fontId="9" fillId="11" borderId="1" xfId="0" applyNumberFormat="1" applyFont="1" applyFill="1" applyBorder="1" applyAlignment="1" applyProtection="1">
      <alignment horizontal="left" vertical="center" wrapText="1"/>
      <protection locked="0"/>
    </xf>
    <xf numFmtId="165" fontId="9" fillId="7" borderId="1" xfId="10" applyNumberFormat="1" applyFont="1" applyFill="1" applyBorder="1" applyAlignment="1" applyProtection="1">
      <alignment horizontal="left" vertical="top" wrapText="1"/>
      <protection locked="0"/>
    </xf>
    <xf numFmtId="164" fontId="9" fillId="5" borderId="0" xfId="10" applyNumberFormat="1" applyFont="1" applyFill="1" applyBorder="1" applyAlignment="1" applyProtection="1">
      <alignment horizontal="left" wrapText="1"/>
      <protection locked="0"/>
    </xf>
    <xf numFmtId="1" fontId="4" fillId="5" borderId="0" xfId="0" applyNumberFormat="1" applyFont="1" applyFill="1" applyBorder="1" applyAlignment="1" applyProtection="1">
      <alignment horizontal="center"/>
      <protection locked="0"/>
    </xf>
    <xf numFmtId="0" fontId="9" fillId="12" borderId="1" xfId="0" applyFont="1" applyFill="1" applyBorder="1" applyAlignment="1" applyProtection="1">
      <alignment horizontal="center" vertical="top"/>
      <protection locked="0"/>
    </xf>
    <xf numFmtId="0" fontId="9" fillId="9" borderId="1" xfId="0"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5" borderId="1" xfId="0" applyFont="1" applyFill="1" applyBorder="1" applyAlignment="1" applyProtection="1">
      <alignment horizontal="center" vertical="top"/>
      <protection locked="0"/>
    </xf>
    <xf numFmtId="0" fontId="9" fillId="3" borderId="1" xfId="0" applyFont="1" applyFill="1" applyBorder="1" applyAlignment="1" applyProtection="1">
      <alignment horizontal="center" vertical="top"/>
      <protection locked="0"/>
    </xf>
    <xf numFmtId="0" fontId="4" fillId="13" borderId="1" xfId="0" applyFont="1" applyFill="1" applyBorder="1" applyAlignment="1" applyProtection="1">
      <alignment horizontal="center" vertical="top"/>
      <protection locked="0"/>
    </xf>
    <xf numFmtId="0" fontId="4" fillId="5" borderId="0" xfId="0" applyFont="1" applyFill="1" applyBorder="1" applyAlignment="1" applyProtection="1">
      <alignment horizontal="center"/>
      <protection locked="0"/>
    </xf>
    <xf numFmtId="164" fontId="9" fillId="0" borderId="0" xfId="0" applyNumberFormat="1" applyFont="1" applyFill="1" applyBorder="1" applyAlignment="1">
      <alignment horizontal="left"/>
    </xf>
    <xf numFmtId="0" fontId="4" fillId="5" borderId="0" xfId="0" applyNumberFormat="1" applyFont="1" applyFill="1" applyBorder="1" applyAlignment="1" applyProtection="1">
      <alignment horizontal="center" vertical="top"/>
      <protection locked="0"/>
    </xf>
    <xf numFmtId="0" fontId="0" fillId="0" borderId="0" xfId="0" applyAlignment="1">
      <alignment horizontal="left" vertical="top" wrapText="1"/>
    </xf>
    <xf numFmtId="0" fontId="12" fillId="0" borderId="0" xfId="0" applyFont="1" applyAlignment="1">
      <alignment horizontal="center"/>
    </xf>
    <xf numFmtId="1" fontId="4" fillId="15" borderId="1" xfId="0" applyNumberFormat="1" applyFont="1" applyFill="1" applyBorder="1" applyAlignment="1" applyProtection="1">
      <alignment horizontal="center" wrapText="1"/>
      <protection locked="0"/>
    </xf>
    <xf numFmtId="0" fontId="4" fillId="2" borderId="0" xfId="1" applyFont="1" applyFill="1" applyAlignment="1">
      <alignment vertical="top"/>
    </xf>
    <xf numFmtId="0" fontId="4" fillId="2" borderId="0" xfId="1" applyFont="1" applyFill="1"/>
    <xf numFmtId="0" fontId="4" fillId="2" borderId="1" xfId="1" applyFont="1" applyFill="1" applyBorder="1" applyAlignment="1">
      <alignment vertical="top"/>
    </xf>
    <xf numFmtId="0" fontId="4" fillId="2" borderId="1" xfId="1" applyFont="1" applyFill="1" applyBorder="1"/>
    <xf numFmtId="165" fontId="9" fillId="14" borderId="1" xfId="0" applyNumberFormat="1" applyFont="1" applyFill="1" applyBorder="1" applyAlignment="1" applyProtection="1">
      <alignment horizontal="left" vertical="center" wrapText="1"/>
      <protection locked="0"/>
    </xf>
    <xf numFmtId="165" fontId="10" fillId="7" borderId="1" xfId="10" applyNumberFormat="1" applyFont="1" applyFill="1" applyBorder="1" applyAlignment="1" applyProtection="1">
      <alignment horizontal="center" vertical="center" wrapText="1"/>
      <protection locked="0"/>
    </xf>
    <xf numFmtId="165" fontId="10" fillId="6" borderId="1" xfId="0" applyNumberFormat="1" applyFont="1" applyFill="1" applyBorder="1" applyAlignment="1" applyProtection="1">
      <alignment horizontal="center" vertical="center" wrapText="1"/>
      <protection locked="0"/>
    </xf>
    <xf numFmtId="0" fontId="4" fillId="2" borderId="2" xfId="1" applyFont="1" applyFill="1" applyBorder="1" applyAlignment="1">
      <alignment vertical="top"/>
    </xf>
    <xf numFmtId="0" fontId="4" fillId="2" borderId="2" xfId="1" applyFont="1" applyFill="1" applyBorder="1"/>
    <xf numFmtId="1" fontId="4" fillId="15" borderId="11" xfId="0" applyNumberFormat="1" applyFont="1" applyFill="1" applyBorder="1" applyAlignment="1" applyProtection="1">
      <alignment horizontal="center"/>
      <protection locked="0"/>
    </xf>
    <xf numFmtId="1" fontId="4" fillId="15" borderId="12" xfId="0" applyNumberFormat="1" applyFont="1" applyFill="1" applyBorder="1" applyAlignment="1" applyProtection="1">
      <alignment horizontal="center" wrapText="1"/>
      <protection locked="0"/>
    </xf>
    <xf numFmtId="1" fontId="4" fillId="14" borderId="11" xfId="0" applyNumberFormat="1" applyFont="1" applyFill="1" applyBorder="1" applyAlignment="1" applyProtection="1">
      <alignment horizontal="center"/>
      <protection locked="0"/>
    </xf>
    <xf numFmtId="1" fontId="9" fillId="12" borderId="11" xfId="0" applyNumberFormat="1" applyFont="1" applyFill="1" applyBorder="1" applyAlignment="1" applyProtection="1">
      <alignment horizontal="center" vertical="top"/>
      <protection locked="0"/>
    </xf>
    <xf numFmtId="165" fontId="10" fillId="6" borderId="12" xfId="0" applyNumberFormat="1" applyFont="1" applyFill="1" applyBorder="1" applyAlignment="1" applyProtection="1">
      <alignment horizontal="center" vertical="center" wrapText="1"/>
      <protection locked="0"/>
    </xf>
    <xf numFmtId="1" fontId="9" fillId="9" borderId="11" xfId="0" applyNumberFormat="1" applyFont="1" applyFill="1" applyBorder="1" applyAlignment="1" applyProtection="1">
      <alignment horizontal="center" vertical="top"/>
      <protection locked="0"/>
    </xf>
    <xf numFmtId="165" fontId="10" fillId="7" borderId="12" xfId="10" applyNumberFormat="1" applyFont="1" applyFill="1" applyBorder="1" applyAlignment="1" applyProtection="1">
      <alignment horizontal="center" vertical="center" wrapText="1"/>
      <protection locked="0"/>
    </xf>
    <xf numFmtId="1" fontId="4" fillId="3" borderId="11" xfId="0" applyNumberFormat="1" applyFont="1" applyFill="1" applyBorder="1" applyAlignment="1" applyProtection="1">
      <alignment horizontal="center" vertical="top"/>
      <protection locked="0"/>
    </xf>
    <xf numFmtId="1" fontId="4" fillId="5" borderId="11" xfId="0" applyNumberFormat="1" applyFont="1" applyFill="1" applyBorder="1" applyAlignment="1" applyProtection="1">
      <alignment horizontal="center" vertical="top"/>
      <protection locked="0"/>
    </xf>
    <xf numFmtId="1" fontId="4" fillId="9" borderId="11" xfId="0" applyNumberFormat="1" applyFont="1" applyFill="1" applyBorder="1" applyAlignment="1" applyProtection="1">
      <alignment horizontal="center" vertical="top"/>
      <protection locked="0"/>
    </xf>
    <xf numFmtId="1" fontId="4" fillId="0" borderId="11" xfId="0" applyNumberFormat="1" applyFont="1" applyFill="1" applyBorder="1" applyAlignment="1" applyProtection="1">
      <alignment horizontal="center" vertical="top"/>
      <protection locked="0"/>
    </xf>
    <xf numFmtId="1" fontId="9" fillId="3" borderId="11" xfId="0" applyNumberFormat="1" applyFont="1" applyFill="1" applyBorder="1" applyAlignment="1" applyProtection="1">
      <alignment horizontal="center" vertical="top"/>
      <protection locked="0"/>
    </xf>
    <xf numFmtId="1" fontId="4" fillId="3" borderId="11" xfId="0" applyNumberFormat="1" applyFont="1" applyFill="1" applyBorder="1" applyAlignment="1" applyProtection="1">
      <alignment horizontal="center"/>
      <protection locked="0"/>
    </xf>
    <xf numFmtId="1" fontId="4" fillId="5" borderId="11" xfId="0" applyNumberFormat="1" applyFont="1" applyFill="1" applyBorder="1" applyAlignment="1" applyProtection="1">
      <alignment horizontal="center" vertical="center"/>
      <protection locked="0"/>
    </xf>
    <xf numFmtId="1" fontId="9" fillId="0" borderId="11" xfId="0" applyNumberFormat="1" applyFont="1" applyFill="1" applyBorder="1" applyAlignment="1" applyProtection="1">
      <alignment horizontal="center" vertical="top"/>
      <protection locked="0"/>
    </xf>
    <xf numFmtId="1" fontId="9" fillId="9" borderId="11" xfId="0" applyNumberFormat="1" applyFont="1" applyFill="1" applyBorder="1" applyAlignment="1" applyProtection="1">
      <alignment horizontal="center" vertical="center"/>
      <protection locked="0"/>
    </xf>
    <xf numFmtId="0" fontId="4" fillId="0" borderId="11" xfId="4" applyFont="1" applyFill="1" applyBorder="1" applyAlignment="1" applyProtection="1">
      <alignment horizontal="center" vertical="top"/>
      <protection locked="0"/>
    </xf>
    <xf numFmtId="1" fontId="4" fillId="3" borderId="13" xfId="0" applyNumberFormat="1" applyFont="1" applyFill="1" applyBorder="1" applyAlignment="1" applyProtection="1">
      <alignment horizontal="center" vertical="top"/>
      <protection locked="0"/>
    </xf>
    <xf numFmtId="0" fontId="4" fillId="3" borderId="14" xfId="0" applyFont="1" applyFill="1" applyBorder="1" applyAlignment="1" applyProtection="1">
      <alignment horizontal="center" vertical="top"/>
      <protection locked="0"/>
    </xf>
    <xf numFmtId="165" fontId="9" fillId="7" borderId="14" xfId="10" applyNumberFormat="1" applyFont="1" applyFill="1" applyBorder="1" applyAlignment="1" applyProtection="1">
      <alignment horizontal="left" vertical="top" wrapText="1"/>
      <protection locked="0"/>
    </xf>
    <xf numFmtId="165" fontId="10" fillId="7" borderId="14" xfId="10" applyNumberFormat="1" applyFont="1" applyFill="1" applyBorder="1" applyAlignment="1" applyProtection="1">
      <alignment horizontal="center" vertical="center" wrapText="1"/>
      <protection locked="0"/>
    </xf>
    <xf numFmtId="165" fontId="10" fillId="7" borderId="15" xfId="10"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top" wrapText="1"/>
      <protection locked="0"/>
    </xf>
    <xf numFmtId="1" fontId="19" fillId="3" borderId="11" xfId="0" applyNumberFormat="1" applyFont="1" applyFill="1" applyBorder="1" applyAlignment="1" applyProtection="1">
      <alignment horizontal="center" vertical="top"/>
      <protection locked="0"/>
    </xf>
    <xf numFmtId="0" fontId="19" fillId="3" borderId="1" xfId="0" applyFont="1" applyFill="1" applyBorder="1" applyAlignment="1" applyProtection="1">
      <alignment horizontal="center" vertical="top"/>
      <protection locked="0"/>
    </xf>
    <xf numFmtId="165" fontId="18" fillId="7" borderId="1" xfId="10" applyNumberFormat="1" applyFont="1" applyFill="1" applyBorder="1" applyAlignment="1" applyProtection="1">
      <alignment horizontal="center" vertical="center" wrapText="1"/>
      <protection locked="0"/>
    </xf>
    <xf numFmtId="165" fontId="18" fillId="7" borderId="12" xfId="10" applyNumberFormat="1" applyFont="1" applyFill="1" applyBorder="1" applyAlignment="1" applyProtection="1">
      <alignment horizontal="center" vertical="center" wrapText="1"/>
      <protection locked="0"/>
    </xf>
    <xf numFmtId="0" fontId="20" fillId="2" borderId="1" xfId="1" applyFont="1" applyFill="1" applyBorder="1" applyAlignment="1"/>
    <xf numFmtId="0" fontId="20" fillId="2" borderId="2" xfId="1" applyFont="1" applyFill="1" applyBorder="1" applyAlignment="1"/>
    <xf numFmtId="0" fontId="4" fillId="2" borderId="0" xfId="1" applyFont="1" applyFill="1" applyAlignment="1">
      <alignment horizontal="left"/>
    </xf>
    <xf numFmtId="0" fontId="4" fillId="0" borderId="0" xfId="1" applyFont="1" applyAlignment="1">
      <alignment horizontal="left"/>
    </xf>
    <xf numFmtId="0" fontId="4" fillId="2" borderId="2" xfId="1" applyFont="1" applyFill="1" applyBorder="1" applyAlignment="1">
      <alignment horizontal="left"/>
    </xf>
    <xf numFmtId="0" fontId="4" fillId="2" borderId="1" xfId="1" applyFont="1" applyFill="1" applyBorder="1" applyAlignment="1">
      <alignment horizontal="left"/>
    </xf>
    <xf numFmtId="0" fontId="4" fillId="16" borderId="1" xfId="1" applyFont="1" applyFill="1" applyBorder="1" applyAlignment="1">
      <alignment horizontal="left"/>
    </xf>
    <xf numFmtId="165" fontId="21" fillId="0" borderId="1" xfId="10" applyNumberFormat="1" applyFont="1" applyFill="1" applyBorder="1" applyAlignment="1" applyProtection="1">
      <alignment horizontal="right" vertical="center"/>
      <protection locked="0"/>
    </xf>
    <xf numFmtId="165" fontId="21" fillId="0" borderId="1" xfId="0" applyNumberFormat="1" applyFont="1" applyFill="1" applyBorder="1" applyAlignment="1" applyProtection="1">
      <alignment horizontal="right" vertical="center"/>
      <protection locked="0"/>
    </xf>
    <xf numFmtId="165" fontId="21" fillId="0" borderId="1" xfId="0" applyNumberFormat="1" applyFont="1" applyFill="1" applyBorder="1" applyAlignment="1">
      <alignment horizontal="right" vertical="center"/>
    </xf>
    <xf numFmtId="0" fontId="4" fillId="0" borderId="0" xfId="1" applyFont="1" applyFill="1"/>
    <xf numFmtId="165" fontId="22" fillId="0" borderId="1" xfId="10" applyNumberFormat="1" applyFont="1" applyFill="1" applyBorder="1" applyAlignment="1" applyProtection="1">
      <protection locked="0"/>
    </xf>
    <xf numFmtId="165" fontId="21" fillId="10" borderId="1" xfId="10" applyNumberFormat="1" applyFont="1" applyFill="1" applyBorder="1" applyAlignment="1" applyProtection="1">
      <alignment horizontal="right" vertical="center"/>
      <protection locked="0"/>
    </xf>
    <xf numFmtId="165" fontId="21" fillId="0" borderId="1" xfId="0" applyNumberFormat="1" applyFont="1" applyFill="1" applyBorder="1"/>
    <xf numFmtId="165" fontId="22" fillId="0" borderId="1" xfId="3" applyNumberFormat="1" applyFont="1" applyFill="1" applyBorder="1" applyAlignment="1" applyProtection="1">
      <alignment horizontal="right" vertical="center"/>
      <protection locked="0"/>
    </xf>
    <xf numFmtId="164" fontId="4" fillId="2" borderId="2" xfId="2" applyNumberFormat="1" applyFont="1" applyFill="1" applyBorder="1" applyAlignment="1" applyProtection="1">
      <alignment horizontal="center"/>
    </xf>
    <xf numFmtId="164" fontId="4" fillId="2" borderId="1" xfId="2" applyNumberFormat="1" applyFont="1" applyFill="1" applyBorder="1" applyAlignment="1" applyProtection="1">
      <alignment horizontal="center"/>
    </xf>
    <xf numFmtId="164" fontId="4" fillId="2" borderId="0" xfId="2" applyNumberFormat="1" applyFont="1" applyFill="1" applyAlignment="1" applyProtection="1">
      <alignment horizontal="center"/>
    </xf>
    <xf numFmtId="165" fontId="21" fillId="0" borderId="1" xfId="3" applyNumberFormat="1" applyFont="1" applyFill="1" applyBorder="1" applyAlignment="1" applyProtection="1">
      <alignment horizontal="right" vertical="center"/>
      <protection locked="0"/>
    </xf>
    <xf numFmtId="165" fontId="21" fillId="0" borderId="1" xfId="3" applyNumberFormat="1" applyFont="1" applyFill="1" applyBorder="1" applyAlignment="1" applyProtection="1"/>
    <xf numFmtId="0" fontId="19" fillId="2" borderId="2" xfId="1" applyFont="1" applyFill="1" applyBorder="1"/>
    <xf numFmtId="0" fontId="19" fillId="2" borderId="1" xfId="1" applyFont="1" applyFill="1" applyBorder="1"/>
    <xf numFmtId="0" fontId="19" fillId="2" borderId="0" xfId="1" applyFont="1" applyFill="1"/>
    <xf numFmtId="0" fontId="19" fillId="0" borderId="0" xfId="1" applyFont="1"/>
    <xf numFmtId="164" fontId="21" fillId="5" borderId="0" xfId="10" applyNumberFormat="1" applyFont="1" applyFill="1" applyBorder="1" applyAlignment="1" applyProtection="1"/>
    <xf numFmtId="37" fontId="22" fillId="5" borderId="0" xfId="10" applyNumberFormat="1" applyFont="1" applyFill="1" applyBorder="1" applyAlignment="1" applyProtection="1"/>
    <xf numFmtId="37" fontId="22" fillId="0" borderId="0" xfId="0" applyNumberFormat="1" applyFont="1" applyFill="1" applyBorder="1" applyAlignment="1">
      <alignment wrapText="1"/>
    </xf>
    <xf numFmtId="37" fontId="23" fillId="0" borderId="0" xfId="0" applyNumberFormat="1" applyFont="1" applyFill="1" applyBorder="1"/>
    <xf numFmtId="0" fontId="23" fillId="0" borderId="0" xfId="0" applyFont="1" applyFill="1" applyBorder="1"/>
    <xf numFmtId="39" fontId="22" fillId="5" borderId="0" xfId="10" applyNumberFormat="1" applyFont="1" applyFill="1" applyBorder="1" applyAlignment="1" applyProtection="1">
      <protection locked="0"/>
    </xf>
    <xf numFmtId="1" fontId="19" fillId="5" borderId="11" xfId="0" applyNumberFormat="1" applyFont="1" applyFill="1" applyBorder="1" applyAlignment="1" applyProtection="1">
      <alignment horizontal="center" vertical="top"/>
      <protection locked="0"/>
    </xf>
    <xf numFmtId="165" fontId="4" fillId="14" borderId="1" xfId="0" applyNumberFormat="1" applyFont="1" applyFill="1" applyBorder="1" applyAlignment="1" applyProtection="1">
      <alignment horizontal="center" vertical="center" wrapText="1"/>
      <protection locked="0"/>
    </xf>
    <xf numFmtId="165" fontId="4" fillId="14" borderId="1" xfId="0" applyNumberFormat="1" applyFont="1" applyFill="1" applyBorder="1" applyAlignment="1" applyProtection="1">
      <alignment horizontal="center" vertical="center" wrapText="1"/>
      <protection locked="0"/>
    </xf>
    <xf numFmtId="165" fontId="4" fillId="14" borderId="1" xfId="0" applyNumberFormat="1" applyFont="1" applyFill="1" applyBorder="1" applyAlignment="1" applyProtection="1">
      <alignment horizontal="center" vertical="center" wrapText="1"/>
      <protection locked="0"/>
    </xf>
    <xf numFmtId="165" fontId="9" fillId="3" borderId="12" xfId="0" applyNumberFormat="1" applyFont="1" applyFill="1" applyBorder="1" applyAlignment="1">
      <alignment horizontal="center" vertical="center" wrapText="1"/>
    </xf>
    <xf numFmtId="165" fontId="9" fillId="5" borderId="12" xfId="0" applyNumberFormat="1" applyFont="1" applyFill="1" applyBorder="1" applyAlignment="1">
      <alignment horizontal="center" vertical="center" wrapText="1"/>
    </xf>
    <xf numFmtId="165" fontId="9" fillId="5" borderId="12" xfId="0" applyNumberFormat="1" applyFont="1" applyFill="1" applyBorder="1" applyAlignment="1">
      <alignment horizontal="center" vertical="top" wrapText="1"/>
    </xf>
    <xf numFmtId="165" fontId="9" fillId="5" borderId="12" xfId="10" applyNumberFormat="1" applyFont="1" applyFill="1" applyBorder="1" applyAlignment="1" applyProtection="1">
      <alignment horizontal="center" vertical="center" wrapText="1"/>
      <protection locked="0"/>
    </xf>
    <xf numFmtId="165" fontId="9" fillId="5" borderId="12" xfId="0" applyNumberFormat="1" applyFont="1" applyFill="1" applyBorder="1" applyAlignment="1" applyProtection="1">
      <alignment horizontal="center" vertical="center" wrapText="1"/>
      <protection locked="0"/>
    </xf>
    <xf numFmtId="165" fontId="9" fillId="5" borderId="12" xfId="3" applyNumberFormat="1" applyFont="1" applyFill="1" applyBorder="1" applyAlignment="1" applyProtection="1">
      <alignment horizontal="center" vertical="center" wrapText="1"/>
      <protection locked="0"/>
    </xf>
    <xf numFmtId="165" fontId="4" fillId="14" borderId="1" xfId="0" applyNumberFormat="1" applyFont="1" applyFill="1" applyBorder="1" applyAlignment="1" applyProtection="1">
      <alignment horizontal="center" vertical="center" wrapText="1"/>
      <protection locked="0"/>
    </xf>
    <xf numFmtId="165" fontId="4" fillId="14" borderId="1" xfId="0" applyNumberFormat="1" applyFont="1" applyFill="1" applyBorder="1" applyAlignment="1" applyProtection="1">
      <alignment horizontal="center" vertical="center" wrapText="1"/>
      <protection locked="0"/>
    </xf>
    <xf numFmtId="165" fontId="4" fillId="14" borderId="1" xfId="0" applyNumberFormat="1" applyFont="1" applyFill="1" applyBorder="1" applyAlignment="1" applyProtection="1">
      <alignment horizontal="center" vertical="center" wrapText="1"/>
      <protection locked="0"/>
    </xf>
    <xf numFmtId="165" fontId="4" fillId="14" borderId="1" xfId="0" applyNumberFormat="1" applyFont="1" applyFill="1" applyBorder="1" applyAlignment="1" applyProtection="1">
      <alignment horizontal="center" vertical="center" wrapText="1"/>
      <protection locked="0"/>
    </xf>
    <xf numFmtId="165" fontId="4" fillId="14" borderId="1" xfId="0" applyNumberFormat="1" applyFont="1" applyFill="1" applyBorder="1" applyAlignment="1" applyProtection="1">
      <alignment horizontal="center" vertical="center" wrapText="1"/>
      <protection locked="0"/>
    </xf>
    <xf numFmtId="165" fontId="4" fillId="14" borderId="12" xfId="0" applyNumberFormat="1" applyFont="1" applyFill="1" applyBorder="1" applyAlignment="1" applyProtection="1">
      <alignment horizontal="center" vertical="center" wrapText="1"/>
      <protection locked="0"/>
    </xf>
    <xf numFmtId="1" fontId="4" fillId="17" borderId="11" xfId="0" applyNumberFormat="1" applyFont="1" applyFill="1" applyBorder="1" applyAlignment="1" applyProtection="1">
      <alignment horizontal="center" vertical="top"/>
      <protection locked="0"/>
    </xf>
    <xf numFmtId="164" fontId="4" fillId="2" borderId="4" xfId="10" applyNumberFormat="1" applyFont="1" applyFill="1" applyBorder="1" applyAlignment="1">
      <alignment horizontal="center" vertical="center" wrapText="1"/>
    </xf>
    <xf numFmtId="166" fontId="4" fillId="2" borderId="1" xfId="12" applyFont="1" applyFill="1" applyBorder="1" applyAlignment="1">
      <alignment horizontal="center" vertical="center"/>
    </xf>
    <xf numFmtId="166" fontId="4" fillId="16" borderId="1" xfId="12" applyFont="1" applyFill="1" applyBorder="1" applyAlignment="1">
      <alignment horizontal="center" vertical="center"/>
    </xf>
    <xf numFmtId="167" fontId="26" fillId="16" borderId="4" xfId="0" applyNumberFormat="1" applyFont="1" applyFill="1" applyBorder="1" applyAlignment="1">
      <alignment horizontal="center" vertical="center" wrapText="1"/>
    </xf>
    <xf numFmtId="167" fontId="26" fillId="16" borderId="1" xfId="0" applyNumberFormat="1" applyFont="1" applyFill="1" applyBorder="1" applyAlignment="1">
      <alignment horizontal="center" vertical="center"/>
    </xf>
    <xf numFmtId="0" fontId="4" fillId="16" borderId="1" xfId="0" applyFont="1" applyFill="1" applyBorder="1" applyAlignment="1">
      <alignment horizontal="center" vertical="center" wrapText="1"/>
    </xf>
    <xf numFmtId="166" fontId="26" fillId="16" borderId="1" xfId="12" applyFont="1" applyFill="1" applyBorder="1" applyAlignment="1">
      <alignment horizontal="center" vertical="center"/>
    </xf>
    <xf numFmtId="0" fontId="26" fillId="16" borderId="4" xfId="0" applyFont="1" applyFill="1" applyBorder="1" applyAlignment="1">
      <alignment horizontal="center" vertical="center" wrapText="1"/>
    </xf>
    <xf numFmtId="4" fontId="26" fillId="16" borderId="4" xfId="0" applyNumberFormat="1" applyFont="1" applyFill="1" applyBorder="1" applyAlignment="1">
      <alignment horizontal="center" vertical="center" wrapText="1"/>
    </xf>
    <xf numFmtId="168" fontId="4" fillId="2" borderId="1" xfId="12" applyNumberFormat="1" applyFont="1" applyFill="1" applyBorder="1" applyAlignment="1">
      <alignment horizontal="center" vertical="center"/>
    </xf>
    <xf numFmtId="166" fontId="4" fillId="2" borderId="1" xfId="12" applyNumberFormat="1" applyFont="1" applyFill="1" applyBorder="1" applyAlignment="1">
      <alignment horizontal="center" vertical="center"/>
    </xf>
    <xf numFmtId="169" fontId="4" fillId="2" borderId="1" xfId="12" applyNumberFormat="1" applyFont="1" applyFill="1" applyBorder="1" applyAlignment="1">
      <alignment horizontal="center" vertical="center"/>
    </xf>
    <xf numFmtId="166" fontId="26" fillId="2" borderId="1" xfId="12" applyFont="1" applyFill="1" applyBorder="1" applyAlignment="1">
      <alignment horizontal="center" vertical="center"/>
    </xf>
    <xf numFmtId="165" fontId="9" fillId="19" borderId="1" xfId="10" applyNumberFormat="1" applyFont="1" applyFill="1" applyBorder="1" applyAlignment="1" applyProtection="1">
      <alignment horizontal="left" vertical="center" wrapText="1"/>
      <protection locked="0"/>
    </xf>
    <xf numFmtId="165" fontId="9" fillId="18" borderId="1" xfId="0" applyNumberFormat="1" applyFont="1" applyFill="1" applyBorder="1" applyAlignment="1" applyProtection="1">
      <alignment horizontal="left" vertical="center" wrapText="1"/>
      <protection locked="0"/>
    </xf>
    <xf numFmtId="165" fontId="9" fillId="14" borderId="1" xfId="10" applyNumberFormat="1" applyFont="1" applyFill="1" applyBorder="1" applyAlignment="1" applyProtection="1">
      <alignment horizontal="left" wrapText="1"/>
      <protection locked="0"/>
    </xf>
    <xf numFmtId="165" fontId="9" fillId="19" borderId="1" xfId="0" applyNumberFormat="1" applyFont="1" applyFill="1" applyBorder="1" applyAlignment="1" applyProtection="1">
      <alignment horizontal="left" wrapText="1"/>
      <protection locked="0"/>
    </xf>
    <xf numFmtId="165" fontId="9" fillId="19" borderId="1" xfId="0" applyNumberFormat="1" applyFont="1" applyFill="1" applyBorder="1" applyAlignment="1" applyProtection="1">
      <alignment horizontal="left" vertical="top" wrapText="1"/>
      <protection locked="0"/>
    </xf>
    <xf numFmtId="165" fontId="9" fillId="2" borderId="1" xfId="0" applyNumberFormat="1" applyFont="1" applyFill="1" applyBorder="1" applyAlignment="1" applyProtection="1">
      <alignment horizontal="left" vertical="top" wrapText="1"/>
      <protection locked="0"/>
    </xf>
    <xf numFmtId="165" fontId="9" fillId="2" borderId="1" xfId="0" applyNumberFormat="1" applyFont="1" applyFill="1" applyBorder="1" applyAlignment="1" applyProtection="1">
      <alignment horizontal="left" vertical="center" wrapText="1"/>
      <protection locked="0"/>
    </xf>
    <xf numFmtId="0" fontId="9" fillId="18" borderId="1" xfId="0" applyFont="1" applyFill="1" applyBorder="1" applyAlignment="1" applyProtection="1">
      <alignment vertical="center" wrapText="1"/>
      <protection locked="0"/>
    </xf>
    <xf numFmtId="165" fontId="18" fillId="19" borderId="1" xfId="10" applyNumberFormat="1" applyFont="1" applyFill="1" applyBorder="1" applyAlignment="1" applyProtection="1">
      <alignment horizontal="left" vertical="center" wrapText="1"/>
      <protection locked="0"/>
    </xf>
    <xf numFmtId="0" fontId="4" fillId="2" borderId="1" xfId="0" applyFont="1" applyFill="1" applyBorder="1" applyAlignment="1" applyProtection="1">
      <alignment vertical="top" wrapText="1"/>
      <protection locked="0"/>
    </xf>
    <xf numFmtId="165" fontId="9" fillId="2" borderId="1" xfId="0" applyNumberFormat="1" applyFont="1" applyFill="1" applyBorder="1" applyAlignment="1">
      <alignment horizontal="left" vertical="center" wrapText="1"/>
    </xf>
    <xf numFmtId="165" fontId="9" fillId="18" borderId="1" xfId="10" applyNumberFormat="1" applyFont="1" applyFill="1" applyBorder="1" applyAlignment="1" applyProtection="1">
      <alignment horizontal="left" vertical="center" wrapText="1"/>
      <protection locked="0"/>
    </xf>
    <xf numFmtId="165" fontId="21" fillId="5" borderId="1" xfId="10" applyNumberFormat="1" applyFont="1" applyFill="1" applyBorder="1" applyAlignment="1" applyProtection="1">
      <alignment horizontal="center" vertical="center"/>
      <protection locked="0"/>
    </xf>
    <xf numFmtId="165" fontId="21" fillId="5" borderId="1" xfId="0" applyNumberFormat="1" applyFont="1" applyFill="1" applyBorder="1" applyAlignment="1" applyProtection="1">
      <alignment horizontal="center" vertical="center"/>
      <protection locked="0"/>
    </xf>
    <xf numFmtId="165" fontId="21" fillId="3" borderId="1" xfId="10" applyNumberFormat="1" applyFont="1" applyFill="1" applyBorder="1" applyAlignment="1" applyProtection="1">
      <alignment horizontal="center" vertical="center"/>
      <protection locked="0"/>
    </xf>
    <xf numFmtId="165" fontId="21" fillId="5" borderId="1" xfId="3" applyNumberFormat="1" applyFont="1" applyFill="1" applyBorder="1" applyAlignment="1" applyProtection="1">
      <alignment horizontal="center" vertical="center"/>
      <protection locked="0"/>
    </xf>
    <xf numFmtId="165" fontId="21" fillId="0" borderId="1" xfId="10" applyNumberFormat="1" applyFont="1" applyFill="1" applyBorder="1" applyAlignment="1" applyProtection="1">
      <alignment horizontal="center" vertical="center"/>
      <protection locked="0"/>
    </xf>
    <xf numFmtId="165" fontId="21" fillId="3" borderId="1" xfId="3" applyNumberFormat="1" applyFont="1" applyFill="1" applyBorder="1" applyAlignment="1" applyProtection="1">
      <alignment horizontal="center" vertical="center"/>
      <protection locked="0"/>
    </xf>
    <xf numFmtId="165" fontId="21" fillId="0" borderId="1" xfId="0" applyNumberFormat="1" applyFont="1" applyFill="1" applyBorder="1" applyAlignment="1" applyProtection="1">
      <alignment horizontal="center" vertical="center"/>
      <protection locked="0"/>
    </xf>
    <xf numFmtId="165" fontId="21" fillId="0" borderId="1" xfId="0" applyNumberFormat="1" applyFont="1" applyFill="1" applyBorder="1" applyAlignment="1">
      <alignment horizontal="center" vertical="center"/>
    </xf>
    <xf numFmtId="165" fontId="21" fillId="3" borderId="1" xfId="0" applyNumberFormat="1" applyFont="1" applyFill="1" applyBorder="1" applyAlignment="1" applyProtection="1">
      <alignment horizontal="center" vertical="center"/>
      <protection locked="0"/>
    </xf>
    <xf numFmtId="165" fontId="22" fillId="5" borderId="1" xfId="10" applyNumberFormat="1" applyFont="1" applyFill="1" applyBorder="1" applyAlignment="1" applyProtection="1">
      <alignment horizontal="center" vertical="center"/>
      <protection locked="0"/>
    </xf>
    <xf numFmtId="165" fontId="21" fillId="3" borderId="1" xfId="10" applyNumberFormat="1" applyFont="1" applyFill="1" applyBorder="1" applyAlignment="1" applyProtection="1">
      <alignment horizontal="center" vertical="center"/>
    </xf>
    <xf numFmtId="165" fontId="21" fillId="3" borderId="1" xfId="3" applyNumberFormat="1" applyFont="1" applyFill="1" applyBorder="1" applyAlignment="1" applyProtection="1">
      <alignment horizontal="center" vertical="center"/>
    </xf>
    <xf numFmtId="165" fontId="21" fillId="5" borderId="1" xfId="3" applyNumberFormat="1" applyFont="1" applyFill="1" applyBorder="1" applyAlignment="1" applyProtection="1">
      <alignment horizontal="center" vertical="center"/>
    </xf>
    <xf numFmtId="165" fontId="21" fillId="5" borderId="1" xfId="10" applyNumberFormat="1" applyFont="1" applyFill="1" applyBorder="1" applyAlignment="1" applyProtection="1">
      <alignment horizontal="center" vertical="center"/>
    </xf>
    <xf numFmtId="165" fontId="21" fillId="10" borderId="1" xfId="10" applyNumberFormat="1" applyFont="1" applyFill="1" applyBorder="1" applyAlignment="1" applyProtection="1">
      <alignment horizontal="center" vertical="center"/>
      <protection locked="0"/>
    </xf>
    <xf numFmtId="165" fontId="22" fillId="0" borderId="1" xfId="3" applyNumberFormat="1" applyFont="1" applyFill="1" applyBorder="1" applyAlignment="1" applyProtection="1">
      <alignment horizontal="center" vertical="center"/>
      <protection locked="0"/>
    </xf>
    <xf numFmtId="165" fontId="21" fillId="0" borderId="1" xfId="3" applyNumberFormat="1" applyFont="1" applyFill="1" applyBorder="1" applyAlignment="1" applyProtection="1">
      <alignment horizontal="center" vertical="center"/>
      <protection locked="0"/>
    </xf>
    <xf numFmtId="165" fontId="21" fillId="5" borderId="1" xfId="0" applyNumberFormat="1" applyFont="1" applyFill="1" applyBorder="1" applyAlignment="1">
      <alignment horizontal="center" vertical="center"/>
    </xf>
    <xf numFmtId="165" fontId="22" fillId="3" borderId="1" xfId="3" applyNumberFormat="1" applyFont="1" applyFill="1" applyBorder="1" applyAlignment="1" applyProtection="1">
      <alignment horizontal="center" vertical="center"/>
      <protection locked="0"/>
    </xf>
    <xf numFmtId="165" fontId="22" fillId="5" borderId="1" xfId="3" applyNumberFormat="1" applyFont="1" applyFill="1" applyBorder="1" applyAlignment="1" applyProtection="1">
      <alignment horizontal="center" vertical="center"/>
      <protection locked="0"/>
    </xf>
    <xf numFmtId="165" fontId="21" fillId="3" borderId="1" xfId="0" applyNumberFormat="1" applyFont="1" applyFill="1" applyBorder="1" applyAlignment="1">
      <alignment horizontal="center" vertical="center"/>
    </xf>
    <xf numFmtId="165" fontId="22" fillId="3" borderId="1" xfId="0" applyNumberFormat="1" applyFont="1" applyFill="1" applyBorder="1" applyAlignment="1" applyProtection="1">
      <alignment horizontal="center" vertical="center"/>
      <protection locked="0"/>
    </xf>
    <xf numFmtId="165" fontId="9" fillId="0" borderId="1" xfId="0" applyNumberFormat="1" applyFont="1" applyFill="1" applyBorder="1" applyAlignment="1" applyProtection="1">
      <alignment horizontal="center" vertical="center"/>
      <protection locked="0"/>
    </xf>
    <xf numFmtId="165" fontId="21" fillId="14" borderId="1" xfId="10" applyNumberFormat="1" applyFont="1" applyFill="1" applyBorder="1" applyAlignment="1" applyProtection="1">
      <alignment horizontal="center" vertical="center"/>
      <protection locked="0"/>
    </xf>
    <xf numFmtId="165" fontId="22" fillId="5" borderId="1" xfId="0" applyNumberFormat="1" applyFont="1" applyFill="1" applyBorder="1" applyAlignment="1" applyProtection="1">
      <alignment horizontal="center" vertical="center"/>
      <protection locked="0"/>
    </xf>
    <xf numFmtId="165" fontId="21" fillId="14" borderId="1" xfId="0" applyNumberFormat="1" applyFont="1" applyFill="1" applyBorder="1" applyAlignment="1">
      <alignment horizontal="center" vertical="center"/>
    </xf>
    <xf numFmtId="165" fontId="21" fillId="14" borderId="1" xfId="0" applyNumberFormat="1" applyFont="1" applyFill="1" applyBorder="1" applyAlignment="1" applyProtection="1">
      <alignment horizontal="center" vertical="center"/>
      <protection locked="0"/>
    </xf>
    <xf numFmtId="165" fontId="21" fillId="18" borderId="1" xfId="0" applyNumberFormat="1" applyFont="1" applyFill="1" applyBorder="1" applyAlignment="1" applyProtection="1">
      <alignment horizontal="center" vertical="center"/>
      <protection locked="0"/>
    </xf>
    <xf numFmtId="165" fontId="22" fillId="3" borderId="1" xfId="10" applyNumberFormat="1" applyFont="1" applyFill="1" applyBorder="1" applyAlignment="1" applyProtection="1">
      <alignment horizontal="center" vertical="center"/>
      <protection locked="0"/>
    </xf>
    <xf numFmtId="1" fontId="4" fillId="15" borderId="1" xfId="0" applyNumberFormat="1" applyFont="1" applyFill="1" applyBorder="1" applyAlignment="1" applyProtection="1">
      <alignment horizontal="center" vertical="center" wrapText="1"/>
      <protection locked="0"/>
    </xf>
    <xf numFmtId="1" fontId="4" fillId="14" borderId="1" xfId="0" applyNumberFormat="1" applyFont="1" applyFill="1" applyBorder="1" applyAlignment="1" applyProtection="1">
      <alignment horizontal="center" vertical="center" wrapText="1"/>
      <protection locked="0"/>
    </xf>
    <xf numFmtId="165" fontId="9" fillId="0" borderId="1" xfId="10" applyNumberFormat="1" applyFont="1" applyFill="1" applyBorder="1" applyAlignment="1" applyProtection="1">
      <alignment horizontal="center" vertical="center" wrapText="1"/>
      <protection locked="0"/>
    </xf>
    <xf numFmtId="165" fontId="9" fillId="5" borderId="1" xfId="0" applyNumberFormat="1" applyFont="1" applyFill="1" applyBorder="1" applyAlignment="1" applyProtection="1">
      <alignment horizontal="center" vertical="center" wrapText="1"/>
      <protection locked="0"/>
    </xf>
    <xf numFmtId="165" fontId="9" fillId="3" borderId="1" xfId="10" applyNumberFormat="1" applyFont="1" applyFill="1" applyBorder="1" applyAlignment="1" applyProtection="1">
      <alignment horizontal="center" vertical="center" wrapText="1"/>
      <protection locked="0"/>
    </xf>
    <xf numFmtId="165" fontId="9" fillId="0" borderId="1" xfId="0" applyNumberFormat="1" applyFont="1" applyFill="1" applyBorder="1" applyAlignment="1" applyProtection="1">
      <alignment horizontal="center" vertical="center" wrapText="1"/>
      <protection locked="0"/>
    </xf>
    <xf numFmtId="165" fontId="9" fillId="3" borderId="1" xfId="0" applyNumberFormat="1" applyFont="1" applyFill="1" applyBorder="1" applyAlignment="1" applyProtection="1">
      <alignment horizontal="center" vertical="center" wrapText="1"/>
      <protection locked="0"/>
    </xf>
    <xf numFmtId="165" fontId="22" fillId="0" borderId="1" xfId="10" applyNumberFormat="1" applyFont="1" applyFill="1" applyBorder="1" applyAlignment="1" applyProtection="1">
      <alignment horizontal="center" vertical="center"/>
      <protection locked="0"/>
    </xf>
    <xf numFmtId="165" fontId="22" fillId="0" borderId="1" xfId="0" applyNumberFormat="1" applyFont="1" applyFill="1" applyBorder="1" applyAlignment="1" applyProtection="1">
      <alignment horizontal="center" vertical="center"/>
      <protection locked="0"/>
    </xf>
    <xf numFmtId="165" fontId="22" fillId="0" borderId="1" xfId="0" applyNumberFormat="1" applyFont="1" applyFill="1" applyBorder="1" applyAlignment="1">
      <alignment horizontal="center" vertical="center"/>
    </xf>
    <xf numFmtId="165" fontId="4" fillId="0" borderId="1" xfId="10"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165" fontId="22" fillId="3" borderId="1" xfId="10" applyNumberFormat="1" applyFont="1" applyFill="1" applyBorder="1" applyAlignment="1" applyProtection="1">
      <alignment horizontal="center" vertical="center"/>
    </xf>
    <xf numFmtId="165" fontId="22" fillId="3" borderId="1" xfId="3" applyNumberFormat="1" applyFont="1" applyFill="1" applyBorder="1" applyAlignment="1" applyProtection="1">
      <alignment horizontal="center" vertical="center"/>
    </xf>
    <xf numFmtId="165" fontId="22" fillId="5" borderId="1" xfId="3" applyNumberFormat="1" applyFont="1" applyFill="1" applyBorder="1" applyAlignment="1" applyProtection="1">
      <alignment horizontal="center" vertical="center"/>
    </xf>
    <xf numFmtId="0" fontId="9" fillId="3" borderId="1" xfId="0" applyFont="1" applyFill="1" applyBorder="1" applyAlignment="1">
      <alignment horizontal="center" vertical="center" wrapText="1"/>
    </xf>
    <xf numFmtId="165" fontId="9" fillId="5" borderId="1" xfId="10" applyNumberFormat="1" applyFont="1" applyFill="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165" fontId="22" fillId="5" borderId="1" xfId="10" applyNumberFormat="1" applyFont="1" applyFill="1" applyBorder="1" applyAlignment="1" applyProtection="1">
      <alignment horizontal="center" vertical="center"/>
    </xf>
    <xf numFmtId="164" fontId="9" fillId="5" borderId="1" xfId="10" applyNumberFormat="1" applyFont="1" applyFill="1" applyBorder="1" applyAlignment="1" applyProtection="1">
      <alignment horizontal="center" vertical="center" wrapText="1"/>
      <protection locked="0"/>
    </xf>
    <xf numFmtId="165" fontId="22" fillId="10" borderId="1" xfId="10" applyNumberFormat="1" applyFont="1" applyFill="1" applyBorder="1" applyAlignment="1" applyProtection="1">
      <alignment horizontal="center" vertical="center"/>
      <protection locked="0"/>
    </xf>
    <xf numFmtId="0" fontId="4" fillId="5" borderId="1" xfId="4"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165" fontId="22" fillId="5" borderId="1" xfId="0" applyNumberFormat="1" applyFont="1" applyFill="1" applyBorder="1" applyAlignment="1">
      <alignment horizontal="center" vertical="center"/>
    </xf>
    <xf numFmtId="165" fontId="21" fillId="0" borderId="1" xfId="3" applyNumberFormat="1" applyFont="1" applyFill="1" applyBorder="1" applyAlignment="1" applyProtection="1">
      <alignment horizontal="center" vertical="center"/>
    </xf>
    <xf numFmtId="165" fontId="22" fillId="0" borderId="1" xfId="3" applyNumberFormat="1" applyFont="1" applyFill="1" applyBorder="1" applyAlignment="1" applyProtection="1">
      <alignment horizontal="center" vertical="center"/>
    </xf>
    <xf numFmtId="0" fontId="4" fillId="5" borderId="1" xfId="10" applyNumberFormat="1" applyFont="1" applyFill="1" applyBorder="1" applyAlignment="1" applyProtection="1">
      <alignment horizontal="center" vertical="center" wrapText="1"/>
    </xf>
    <xf numFmtId="165" fontId="22" fillId="3" borderId="1" xfId="0" applyNumberFormat="1" applyFont="1" applyFill="1" applyBorder="1" applyAlignment="1">
      <alignment horizontal="center" vertical="center"/>
    </xf>
    <xf numFmtId="165" fontId="24" fillId="3" borderId="1" xfId="10" applyNumberFormat="1" applyFont="1" applyFill="1" applyBorder="1" applyAlignment="1" applyProtection="1">
      <alignment horizontal="center" vertical="center"/>
      <protection locked="0"/>
    </xf>
    <xf numFmtId="165" fontId="24" fillId="3" borderId="1" xfId="3" applyNumberFormat="1" applyFont="1" applyFill="1" applyBorder="1" applyAlignment="1" applyProtection="1">
      <alignment horizontal="center" vertical="center"/>
      <protection locked="0"/>
    </xf>
    <xf numFmtId="165" fontId="24" fillId="5" borderId="1" xfId="10" applyNumberFormat="1" applyFont="1" applyFill="1" applyBorder="1" applyAlignment="1" applyProtection="1">
      <alignment horizontal="center" vertical="center"/>
      <protection locked="0"/>
    </xf>
    <xf numFmtId="165" fontId="24" fillId="5" borderId="1" xfId="0" applyNumberFormat="1" applyFont="1" applyFill="1" applyBorder="1" applyAlignment="1" applyProtection="1">
      <alignment horizontal="center" vertical="center"/>
      <protection locked="0"/>
    </xf>
    <xf numFmtId="165" fontId="24" fillId="3" borderId="1" xfId="0" applyNumberFormat="1" applyFont="1" applyFill="1" applyBorder="1" applyAlignment="1" applyProtection="1">
      <alignment horizontal="center" vertical="center"/>
      <protection locked="0"/>
    </xf>
    <xf numFmtId="165" fontId="9" fillId="3" borderId="1" xfId="3" applyNumberFormat="1" applyFont="1" applyFill="1" applyBorder="1" applyAlignment="1" applyProtection="1">
      <alignment horizontal="center" vertical="center" wrapText="1"/>
    </xf>
    <xf numFmtId="165" fontId="24" fillId="0" borderId="1" xfId="0" applyNumberFormat="1" applyFont="1" applyFill="1" applyBorder="1" applyAlignment="1" applyProtection="1">
      <alignment horizontal="center" vertical="center"/>
      <protection locked="0"/>
    </xf>
    <xf numFmtId="165" fontId="9" fillId="14"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pplyProtection="1">
      <alignment horizontal="center" vertical="center" wrapText="1"/>
      <protection locked="0"/>
    </xf>
    <xf numFmtId="165" fontId="24" fillId="3" borderId="1" xfId="3" applyNumberFormat="1" applyFont="1" applyFill="1" applyBorder="1" applyAlignment="1" applyProtection="1">
      <alignment horizontal="center" vertical="center"/>
    </xf>
    <xf numFmtId="165" fontId="24" fillId="5" borderId="1" xfId="10" applyNumberFormat="1" applyFont="1" applyFill="1" applyBorder="1" applyAlignment="1" applyProtection="1">
      <alignment horizontal="center" vertical="center"/>
    </xf>
    <xf numFmtId="165" fontId="24" fillId="0" borderId="1" xfId="0" applyNumberFormat="1" applyFont="1" applyFill="1" applyBorder="1" applyAlignment="1">
      <alignment horizontal="center" vertical="center"/>
    </xf>
    <xf numFmtId="164" fontId="9" fillId="5" borderId="0" xfId="10" applyNumberFormat="1" applyFont="1" applyFill="1" applyBorder="1" applyAlignment="1" applyProtection="1">
      <alignment horizontal="center" vertical="center" wrapText="1"/>
      <protection locked="0"/>
    </xf>
    <xf numFmtId="164" fontId="21" fillId="5" borderId="0" xfId="10" applyNumberFormat="1" applyFont="1" applyFill="1" applyBorder="1" applyAlignment="1" applyProtection="1">
      <alignment horizontal="center" vertical="center"/>
    </xf>
    <xf numFmtId="164" fontId="24" fillId="5" borderId="0" xfId="10" applyNumberFormat="1" applyFont="1" applyFill="1" applyBorder="1" applyAlignment="1" applyProtection="1">
      <alignment horizontal="center" vertical="center"/>
    </xf>
    <xf numFmtId="37" fontId="22" fillId="5" borderId="0" xfId="10" applyNumberFormat="1" applyFont="1" applyFill="1" applyBorder="1" applyAlignment="1" applyProtection="1">
      <alignment horizontal="center" vertical="center"/>
    </xf>
    <xf numFmtId="37" fontId="24" fillId="5" borderId="0" xfId="10" applyNumberFormat="1" applyFont="1" applyFill="1" applyBorder="1" applyAlignment="1" applyProtection="1">
      <alignment horizontal="center" vertical="center"/>
    </xf>
    <xf numFmtId="37" fontId="22" fillId="0" borderId="0" xfId="0" applyNumberFormat="1" applyFont="1" applyFill="1" applyBorder="1" applyAlignment="1">
      <alignment horizontal="center" vertical="center" wrapText="1"/>
    </xf>
    <xf numFmtId="37" fontId="23" fillId="0" borderId="0" xfId="0" applyNumberFormat="1" applyFont="1" applyFill="1" applyBorder="1" applyAlignment="1">
      <alignment horizontal="center" vertical="center"/>
    </xf>
    <xf numFmtId="37" fontId="25" fillId="0" borderId="0" xfId="0" applyNumberFormat="1" applyFont="1" applyFill="1" applyBorder="1" applyAlignment="1">
      <alignment horizontal="center" vertical="center"/>
    </xf>
    <xf numFmtId="0" fontId="23" fillId="0" borderId="0" xfId="0" applyFont="1" applyFill="1" applyBorder="1" applyAlignment="1">
      <alignment horizontal="center" vertical="center"/>
    </xf>
    <xf numFmtId="0" fontId="25" fillId="0" borderId="0" xfId="0" applyFont="1" applyFill="1" applyBorder="1" applyAlignment="1">
      <alignment horizontal="center" vertical="center"/>
    </xf>
    <xf numFmtId="39" fontId="22" fillId="5" borderId="0" xfId="10" applyNumberFormat="1" applyFont="1" applyFill="1" applyBorder="1" applyAlignment="1" applyProtection="1">
      <alignment horizontal="center" vertical="center"/>
      <protection locked="0"/>
    </xf>
    <xf numFmtId="39" fontId="24" fillId="5" borderId="0" xfId="10" applyNumberFormat="1" applyFont="1" applyFill="1" applyBorder="1" applyAlignment="1" applyProtection="1">
      <alignment horizontal="center" vertical="center"/>
      <protection locked="0"/>
    </xf>
    <xf numFmtId="165" fontId="9" fillId="6" borderId="1" xfId="0" applyNumberFormat="1" applyFont="1" applyFill="1" applyBorder="1" applyAlignment="1" applyProtection="1">
      <alignment horizontal="center" vertical="center" wrapText="1"/>
      <protection locked="0"/>
    </xf>
    <xf numFmtId="165" fontId="4" fillId="6" borderId="1" xfId="0" applyNumberFormat="1" applyFont="1" applyFill="1" applyBorder="1" applyAlignment="1" applyProtection="1">
      <alignment horizontal="center" vertical="center" wrapText="1"/>
      <protection locked="0"/>
    </xf>
    <xf numFmtId="165" fontId="9" fillId="7" borderId="1" xfId="10" applyNumberFormat="1" applyFont="1" applyFill="1" applyBorder="1" applyAlignment="1" applyProtection="1">
      <alignment horizontal="center" vertical="center" wrapText="1"/>
      <protection locked="0"/>
    </xf>
    <xf numFmtId="165" fontId="4" fillId="7" borderId="1" xfId="10" applyNumberFormat="1" applyFont="1" applyFill="1" applyBorder="1" applyAlignment="1" applyProtection="1">
      <alignment horizontal="center" vertical="center" wrapText="1"/>
      <protection locked="0"/>
    </xf>
    <xf numFmtId="39" fontId="9" fillId="7" borderId="1" xfId="10" applyNumberFormat="1" applyFont="1" applyFill="1" applyBorder="1" applyAlignment="1" applyProtection="1">
      <alignment horizontal="center" vertical="center" wrapText="1"/>
      <protection locked="0"/>
    </xf>
    <xf numFmtId="165" fontId="26" fillId="7" borderId="1" xfId="10" applyNumberFormat="1" applyFont="1" applyFill="1" applyBorder="1" applyAlignment="1" applyProtection="1">
      <alignment horizontal="center" vertical="center" wrapText="1"/>
      <protection locked="0"/>
    </xf>
    <xf numFmtId="165" fontId="26" fillId="6" borderId="1" xfId="0" applyNumberFormat="1" applyFont="1" applyFill="1" applyBorder="1" applyAlignment="1" applyProtection="1">
      <alignment horizontal="center" vertical="center" wrapText="1"/>
      <protection locked="0"/>
    </xf>
    <xf numFmtId="165" fontId="9" fillId="7" borderId="14" xfId="10" applyNumberFormat="1" applyFont="1" applyFill="1" applyBorder="1" applyAlignment="1" applyProtection="1">
      <alignment horizontal="center" vertical="center" wrapText="1"/>
      <protection locked="0"/>
    </xf>
    <xf numFmtId="165" fontId="26" fillId="7" borderId="14" xfId="10" applyNumberFormat="1" applyFont="1" applyFill="1" applyBorder="1" applyAlignment="1" applyProtection="1">
      <alignment horizontal="center" vertical="center" wrapText="1"/>
      <protection locked="0"/>
    </xf>
    <xf numFmtId="165" fontId="4" fillId="14" borderId="10" xfId="0" applyNumberFormat="1" applyFont="1" applyFill="1" applyBorder="1" applyAlignment="1" applyProtection="1">
      <alignment vertical="center" wrapText="1"/>
      <protection locked="0"/>
    </xf>
    <xf numFmtId="165" fontId="4" fillId="14" borderId="1" xfId="0" applyNumberFormat="1" applyFont="1" applyFill="1" applyBorder="1" applyAlignment="1" applyProtection="1">
      <alignment horizontal="center" vertical="center" wrapText="1"/>
      <protection locked="0"/>
    </xf>
    <xf numFmtId="0" fontId="0" fillId="0" borderId="0" xfId="0" applyAlignment="1">
      <alignment horizontal="left" vertical="top" wrapText="1"/>
    </xf>
    <xf numFmtId="0" fontId="12" fillId="0" borderId="0" xfId="0" applyFont="1" applyAlignment="1">
      <alignment horizontal="center"/>
    </xf>
    <xf numFmtId="0" fontId="13" fillId="0" borderId="0" xfId="0" applyFont="1" applyAlignment="1">
      <alignment horizontal="center"/>
    </xf>
    <xf numFmtId="0" fontId="20" fillId="2" borderId="8" xfId="1" applyFont="1" applyFill="1" applyBorder="1" applyAlignment="1">
      <alignment horizontal="center"/>
    </xf>
    <xf numFmtId="0" fontId="20" fillId="2" borderId="3" xfId="1" applyFont="1" applyFill="1" applyBorder="1" applyAlignment="1">
      <alignment horizontal="center"/>
    </xf>
    <xf numFmtId="165" fontId="4" fillId="14" borderId="10" xfId="0" applyNumberFormat="1" applyFont="1" applyFill="1" applyBorder="1" applyAlignment="1" applyProtection="1">
      <alignment horizontal="center" vertical="center" wrapText="1"/>
      <protection locked="0"/>
    </xf>
    <xf numFmtId="165" fontId="4" fillId="14" borderId="1" xfId="0" applyNumberFormat="1" applyFont="1" applyFill="1" applyBorder="1" applyAlignment="1" applyProtection="1">
      <alignment horizontal="center" vertical="center" wrapText="1"/>
      <protection locked="0"/>
    </xf>
    <xf numFmtId="165" fontId="4" fillId="14" borderId="16" xfId="0" applyNumberFormat="1" applyFont="1" applyFill="1" applyBorder="1" applyAlignment="1" applyProtection="1">
      <alignment horizontal="center" vertical="center" wrapText="1"/>
      <protection locked="0"/>
    </xf>
    <xf numFmtId="165" fontId="4" fillId="14" borderId="4" xfId="0" applyNumberFormat="1" applyFont="1" applyFill="1" applyBorder="1" applyAlignment="1" applyProtection="1">
      <alignment horizontal="center" vertical="center" wrapText="1"/>
      <protection locked="0"/>
    </xf>
    <xf numFmtId="165" fontId="4" fillId="14" borderId="17" xfId="0" applyNumberFormat="1" applyFont="1" applyFill="1" applyBorder="1" applyAlignment="1" applyProtection="1">
      <alignment horizontal="center" vertical="center" wrapText="1"/>
      <protection locked="0"/>
    </xf>
    <xf numFmtId="165" fontId="4" fillId="14" borderId="18" xfId="0" applyNumberFormat="1" applyFont="1" applyFill="1" applyBorder="1" applyAlignment="1" applyProtection="1">
      <alignment horizontal="center" vertical="center" wrapText="1"/>
      <protection locked="0"/>
    </xf>
    <xf numFmtId="165" fontId="4" fillId="14" borderId="19" xfId="0" applyNumberFormat="1" applyFont="1" applyFill="1" applyBorder="1" applyAlignment="1" applyProtection="1">
      <alignment horizontal="center" vertical="center" wrapText="1"/>
      <protection locked="0"/>
    </xf>
    <xf numFmtId="1" fontId="14" fillId="15" borderId="1" xfId="0" applyNumberFormat="1" applyFont="1" applyFill="1" applyBorder="1" applyAlignment="1" applyProtection="1">
      <alignment horizontal="left"/>
      <protection locked="0"/>
    </xf>
    <xf numFmtId="1" fontId="14" fillId="14" borderId="1" xfId="0" applyNumberFormat="1" applyFont="1" applyFill="1" applyBorder="1" applyAlignment="1" applyProtection="1">
      <protection locked="0"/>
    </xf>
    <xf numFmtId="1" fontId="4" fillId="14" borderId="1" xfId="0" applyNumberFormat="1" applyFont="1" applyFill="1" applyBorder="1" applyAlignment="1" applyProtection="1">
      <protection locked="0"/>
    </xf>
    <xf numFmtId="165" fontId="4" fillId="2" borderId="6" xfId="1" applyNumberFormat="1" applyFont="1" applyFill="1" applyBorder="1" applyAlignment="1">
      <alignment horizontal="center"/>
    </xf>
    <xf numFmtId="0" fontId="4" fillId="2" borderId="7" xfId="1" applyFont="1" applyFill="1" applyBorder="1" applyAlignment="1">
      <alignment horizontal="center"/>
    </xf>
    <xf numFmtId="0" fontId="4" fillId="2" borderId="5" xfId="1" applyFont="1" applyFill="1" applyBorder="1" applyAlignment="1">
      <alignment horizontal="center"/>
    </xf>
    <xf numFmtId="0" fontId="4" fillId="2" borderId="4" xfId="1" applyFont="1" applyFill="1" applyBorder="1" applyAlignment="1">
      <alignment horizontal="center"/>
    </xf>
    <xf numFmtId="1" fontId="4" fillId="5" borderId="9" xfId="0" applyNumberFormat="1" applyFont="1" applyFill="1" applyBorder="1" applyAlignment="1" applyProtection="1">
      <alignment horizontal="center"/>
      <protection locked="0"/>
    </xf>
    <xf numFmtId="1" fontId="4" fillId="5" borderId="10" xfId="0" applyNumberFormat="1" applyFont="1" applyFill="1" applyBorder="1" applyAlignment="1" applyProtection="1">
      <alignment horizontal="center"/>
      <protection locked="0"/>
    </xf>
    <xf numFmtId="1" fontId="4" fillId="5" borderId="11" xfId="0" applyNumberFormat="1" applyFont="1" applyFill="1" applyBorder="1" applyAlignment="1" applyProtection="1">
      <alignment horizontal="center"/>
      <protection locked="0"/>
    </xf>
    <xf numFmtId="1" fontId="4" fillId="5" borderId="1" xfId="0" applyNumberFormat="1" applyFont="1" applyFill="1" applyBorder="1" applyAlignment="1" applyProtection="1">
      <alignment horizontal="center"/>
      <protection locked="0"/>
    </xf>
    <xf numFmtId="165" fontId="9" fillId="0" borderId="12" xfId="0" applyNumberFormat="1" applyFont="1" applyFill="1" applyBorder="1" applyAlignment="1">
      <alignment horizontal="center" vertical="center" wrapText="1"/>
    </xf>
    <xf numFmtId="165" fontId="9" fillId="3" borderId="12" xfId="10" applyNumberFormat="1" applyFont="1" applyFill="1" applyBorder="1" applyAlignment="1" applyProtection="1">
      <alignment horizontal="center" vertical="center" wrapText="1"/>
      <protection locked="0"/>
    </xf>
    <xf numFmtId="165" fontId="9" fillId="0" borderId="12" xfId="10" applyNumberFormat="1" applyFont="1" applyFill="1" applyBorder="1" applyAlignment="1" applyProtection="1">
      <alignment horizontal="center" vertical="center" wrapText="1"/>
      <protection locked="0"/>
    </xf>
    <xf numFmtId="165" fontId="9" fillId="3" borderId="12" xfId="3" applyNumberFormat="1" applyFont="1" applyFill="1" applyBorder="1" applyAlignment="1" applyProtection="1">
      <alignment horizontal="center" vertical="center" wrapText="1"/>
      <protection locked="0"/>
    </xf>
    <xf numFmtId="165" fontId="9" fillId="0" borderId="12" xfId="0" applyNumberFormat="1" applyFont="1" applyFill="1" applyBorder="1" applyAlignment="1" applyProtection="1">
      <alignment horizontal="center" vertical="center" wrapText="1"/>
      <protection locked="0"/>
    </xf>
    <xf numFmtId="165" fontId="9" fillId="3" borderId="12" xfId="0" applyNumberFormat="1" applyFont="1" applyFill="1" applyBorder="1" applyAlignment="1" applyProtection="1">
      <alignment horizontal="center" vertical="center" wrapText="1"/>
      <protection locked="0"/>
    </xf>
    <xf numFmtId="165" fontId="4" fillId="5" borderId="12" xfId="10" applyNumberFormat="1" applyFont="1" applyFill="1" applyBorder="1" applyAlignment="1" applyProtection="1">
      <alignment horizontal="center" vertical="center" wrapText="1"/>
      <protection locked="0"/>
    </xf>
    <xf numFmtId="165" fontId="9" fillId="3" borderId="12" xfId="10" applyNumberFormat="1" applyFont="1" applyFill="1" applyBorder="1" applyAlignment="1" applyProtection="1">
      <alignment horizontal="center" vertical="center" wrapText="1"/>
    </xf>
    <xf numFmtId="165" fontId="9" fillId="3" borderId="12" xfId="3" applyNumberFormat="1" applyFont="1" applyFill="1" applyBorder="1" applyAlignment="1" applyProtection="1">
      <alignment horizontal="center" vertical="center" wrapText="1"/>
    </xf>
    <xf numFmtId="165" fontId="9" fillId="5" borderId="12" xfId="3" applyNumberFormat="1" applyFont="1" applyFill="1" applyBorder="1" applyAlignment="1" applyProtection="1">
      <alignment horizontal="center" vertical="center" wrapText="1"/>
    </xf>
    <xf numFmtId="165" fontId="9" fillId="5" borderId="12" xfId="10" applyNumberFormat="1" applyFont="1" applyFill="1" applyBorder="1" applyAlignment="1" applyProtection="1">
      <alignment horizontal="center" vertical="center" wrapText="1"/>
    </xf>
    <xf numFmtId="165" fontId="4" fillId="5" borderId="12" xfId="10" applyNumberFormat="1" applyFont="1" applyFill="1" applyBorder="1" applyAlignment="1" applyProtection="1">
      <alignment horizontal="center" wrapText="1"/>
      <protection locked="0"/>
    </xf>
    <xf numFmtId="165" fontId="4" fillId="0" borderId="12" xfId="10" applyNumberFormat="1" applyFont="1" applyFill="1" applyBorder="1" applyAlignment="1" applyProtection="1">
      <alignment horizontal="center" wrapText="1"/>
      <protection locked="0"/>
    </xf>
    <xf numFmtId="165" fontId="9" fillId="10" borderId="12" xfId="10" applyNumberFormat="1" applyFont="1" applyFill="1" applyBorder="1" applyAlignment="1" applyProtection="1">
      <alignment horizontal="center" vertical="center" wrapText="1"/>
      <protection locked="0"/>
    </xf>
    <xf numFmtId="165" fontId="9" fillId="0" borderId="12" xfId="0" applyNumberFormat="1" applyFont="1" applyFill="1" applyBorder="1" applyAlignment="1">
      <alignment horizontal="center" wrapText="1"/>
    </xf>
    <xf numFmtId="165" fontId="4" fillId="0" borderId="12" xfId="3" applyNumberFormat="1" applyFont="1" applyFill="1" applyBorder="1" applyAlignment="1" applyProtection="1">
      <alignment horizontal="center" vertical="center" wrapText="1"/>
      <protection locked="0"/>
    </xf>
    <xf numFmtId="165" fontId="9" fillId="0" borderId="12" xfId="3" applyNumberFormat="1" applyFont="1" applyFill="1" applyBorder="1" applyAlignment="1" applyProtection="1">
      <alignment horizontal="center" vertical="center" wrapText="1"/>
      <protection locked="0"/>
    </xf>
    <xf numFmtId="165" fontId="9" fillId="0" borderId="12" xfId="3" applyNumberFormat="1" applyFont="1" applyFill="1" applyBorder="1" applyAlignment="1" applyProtection="1">
      <alignment horizontal="center" wrapText="1"/>
    </xf>
    <xf numFmtId="165" fontId="4" fillId="3" borderId="12" xfId="3" applyNumberFormat="1" applyFont="1" applyFill="1" applyBorder="1" applyAlignment="1" applyProtection="1">
      <alignment horizontal="center" vertical="center" wrapText="1"/>
      <protection locked="0"/>
    </xf>
    <xf numFmtId="165" fontId="4" fillId="5" borderId="12" xfId="3" applyNumberFormat="1" applyFont="1" applyFill="1" applyBorder="1" applyAlignment="1" applyProtection="1">
      <alignment horizontal="center" vertical="center" wrapText="1"/>
      <protection locked="0"/>
    </xf>
    <xf numFmtId="165" fontId="4" fillId="3" borderId="12" xfId="0" applyNumberFormat="1" applyFont="1" applyFill="1" applyBorder="1" applyAlignment="1" applyProtection="1">
      <alignment horizontal="center" vertical="center" wrapText="1"/>
      <protection locked="0"/>
    </xf>
    <xf numFmtId="165" fontId="9" fillId="0" borderId="12" xfId="0" applyNumberFormat="1" applyFont="1" applyFill="1" applyBorder="1" applyAlignment="1" applyProtection="1">
      <alignment horizontal="center" vertical="top" wrapText="1"/>
      <protection locked="0"/>
    </xf>
    <xf numFmtId="165" fontId="9" fillId="9" borderId="12" xfId="0" applyNumberFormat="1" applyFont="1" applyFill="1" applyBorder="1" applyAlignment="1">
      <alignment horizontal="center" vertical="top" wrapText="1"/>
    </xf>
    <xf numFmtId="165" fontId="4" fillId="5" borderId="12" xfId="0" applyNumberFormat="1" applyFont="1" applyFill="1" applyBorder="1" applyAlignment="1" applyProtection="1">
      <alignment horizontal="center" vertical="center" wrapText="1"/>
      <protection locked="0"/>
    </xf>
    <xf numFmtId="165" fontId="4" fillId="3" borderId="12" xfId="10" applyNumberFormat="1" applyFont="1" applyFill="1" applyBorder="1" applyAlignment="1" applyProtection="1">
      <alignment horizontal="center" vertical="center" wrapText="1"/>
      <protection locked="0"/>
    </xf>
    <xf numFmtId="165" fontId="11" fillId="3" borderId="12" xfId="10" applyNumberFormat="1" applyFont="1" applyFill="1" applyBorder="1" applyAlignment="1" applyProtection="1">
      <alignment horizontal="center" vertical="center" wrapText="1"/>
      <protection locked="0"/>
    </xf>
    <xf numFmtId="164" fontId="9" fillId="5" borderId="0" xfId="10" applyNumberFormat="1" applyFont="1" applyFill="1" applyBorder="1" applyAlignment="1" applyProtection="1">
      <alignment horizontal="center" wrapText="1"/>
    </xf>
    <xf numFmtId="37" fontId="4" fillId="5" borderId="0" xfId="10" applyNumberFormat="1" applyFont="1" applyFill="1" applyBorder="1" applyAlignment="1" applyProtection="1">
      <alignment horizontal="center" wrapText="1"/>
    </xf>
    <xf numFmtId="37" fontId="9" fillId="0" borderId="0" xfId="0" applyNumberFormat="1" applyFont="1" applyFill="1" applyBorder="1" applyAlignment="1">
      <alignment horizontal="center" wrapText="1"/>
    </xf>
    <xf numFmtId="0" fontId="9" fillId="0" borderId="0" xfId="0" applyFont="1" applyFill="1" applyBorder="1" applyAlignment="1">
      <alignment horizontal="center" wrapText="1"/>
    </xf>
    <xf numFmtId="39" fontId="4" fillId="5" borderId="0" xfId="10" applyNumberFormat="1" applyFont="1" applyFill="1" applyBorder="1" applyAlignment="1" applyProtection="1">
      <alignment horizontal="center" wrapText="1"/>
      <protection locked="0"/>
    </xf>
    <xf numFmtId="165" fontId="4" fillId="0" borderId="1" xfId="13" applyNumberFormat="1" applyFont="1" applyFill="1" applyBorder="1" applyAlignment="1" applyProtection="1">
      <alignment vertical="center" wrapText="1"/>
    </xf>
  </cellXfs>
  <cellStyles count="14">
    <cellStyle name="Comma" xfId="10" builtinId="3"/>
    <cellStyle name="Comma 2" xfId="2"/>
    <cellStyle name="Comma 2 2 2" xfId="13"/>
    <cellStyle name="Comma 2 2 3 2" xfId="9"/>
    <cellStyle name="Comma 2 6" xfId="3"/>
    <cellStyle name="Comma 2 6 13" xfId="6"/>
    <cellStyle name="Comma 20" xfId="7"/>
    <cellStyle name="Normal" xfId="0" builtinId="0"/>
    <cellStyle name="Normal 2" xfId="1"/>
    <cellStyle name="Normal 2 5" xfId="8"/>
    <cellStyle name="Normal 24" xfId="4"/>
    <cellStyle name="Normal 53" xfId="11"/>
    <cellStyle name="SN_b" xfId="12"/>
    <cellStyle name="Финансовый 2" xfId="5"/>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7" zoomScale="85" zoomScaleNormal="85" workbookViewId="0">
      <selection activeCell="M8" sqref="M8"/>
    </sheetView>
  </sheetViews>
  <sheetFormatPr defaultRowHeight="14.4" x14ac:dyDescent="0.3"/>
  <cols>
    <col min="1" max="1" width="3.109375" customWidth="1"/>
    <col min="5" max="5" width="18.33203125" customWidth="1"/>
    <col min="6" max="6" width="23" customWidth="1"/>
    <col min="7" max="7" width="18.88671875" customWidth="1"/>
    <col min="8" max="8" width="36.33203125" customWidth="1"/>
    <col min="9" max="9" width="31.5546875" customWidth="1"/>
    <col min="10" max="10" width="17.88671875" customWidth="1"/>
  </cols>
  <sheetData>
    <row r="1" spans="1:10" ht="23.4" x14ac:dyDescent="0.5">
      <c r="A1" s="256" t="s">
        <v>2233</v>
      </c>
      <c r="B1" s="256"/>
      <c r="C1" s="256"/>
      <c r="D1" s="256"/>
      <c r="E1" s="256"/>
      <c r="F1" s="256"/>
      <c r="G1" s="256"/>
      <c r="H1" s="256"/>
      <c r="I1" s="256"/>
      <c r="J1" s="256"/>
    </row>
    <row r="2" spans="1:10" ht="15.6" x14ac:dyDescent="0.35">
      <c r="A2" s="255" t="s">
        <v>2232</v>
      </c>
      <c r="B2" s="255"/>
      <c r="C2" s="255"/>
      <c r="D2" s="255"/>
      <c r="E2" s="255"/>
      <c r="F2" s="255"/>
      <c r="G2" s="255"/>
      <c r="H2" s="255"/>
      <c r="I2" s="255"/>
      <c r="J2" s="255"/>
    </row>
    <row r="3" spans="1:10" ht="15.6" x14ac:dyDescent="0.35">
      <c r="A3" s="52"/>
      <c r="B3" s="52"/>
      <c r="C3" s="52"/>
      <c r="D3" s="52"/>
      <c r="E3" s="52"/>
      <c r="F3" s="52"/>
      <c r="G3" s="52" t="s">
        <v>2231</v>
      </c>
      <c r="H3" s="52"/>
      <c r="I3" s="52"/>
      <c r="J3" s="52"/>
    </row>
    <row r="4" spans="1:10" ht="64.5" customHeight="1" x14ac:dyDescent="0.3">
      <c r="B4" s="254" t="s">
        <v>2230</v>
      </c>
      <c r="C4" s="254"/>
      <c r="D4" s="254"/>
      <c r="E4" s="254"/>
      <c r="F4" s="254"/>
      <c r="G4" s="254"/>
      <c r="H4" s="254"/>
      <c r="I4" s="254"/>
      <c r="J4" s="254"/>
    </row>
    <row r="5" spans="1:10" ht="64.5" customHeight="1" x14ac:dyDescent="0.3">
      <c r="B5" s="254" t="s">
        <v>2229</v>
      </c>
      <c r="C5" s="254"/>
      <c r="D5" s="254"/>
      <c r="E5" s="254"/>
      <c r="F5" s="254"/>
      <c r="G5" s="254"/>
      <c r="H5" s="254"/>
      <c r="I5" s="254"/>
      <c r="J5" s="254"/>
    </row>
    <row r="6" spans="1:10" ht="34.5" customHeight="1" x14ac:dyDescent="0.3">
      <c r="B6" s="254" t="s">
        <v>2228</v>
      </c>
      <c r="C6" s="254"/>
      <c r="D6" s="254"/>
      <c r="E6" s="254"/>
      <c r="F6" s="254"/>
      <c r="G6" s="254"/>
      <c r="H6" s="254"/>
      <c r="I6" s="254"/>
      <c r="J6" s="254"/>
    </row>
    <row r="7" spans="1:10" ht="48" customHeight="1" x14ac:dyDescent="0.3">
      <c r="B7" s="254" t="s">
        <v>2237</v>
      </c>
      <c r="C7" s="254"/>
      <c r="D7" s="254"/>
      <c r="E7" s="254"/>
      <c r="F7" s="254"/>
      <c r="G7" s="254"/>
      <c r="H7" s="254"/>
      <c r="I7" s="254"/>
      <c r="J7" s="254"/>
    </row>
    <row r="8" spans="1:10" ht="63.75" customHeight="1" x14ac:dyDescent="0.3">
      <c r="B8" s="254" t="s">
        <v>2227</v>
      </c>
      <c r="C8" s="254"/>
      <c r="D8" s="254"/>
      <c r="E8" s="254"/>
      <c r="F8" s="254"/>
      <c r="G8" s="254"/>
      <c r="H8" s="254"/>
      <c r="I8" s="254"/>
      <c r="J8" s="254"/>
    </row>
    <row r="9" spans="1:10" ht="60" customHeight="1" x14ac:dyDescent="0.3">
      <c r="B9" s="254" t="s">
        <v>2226</v>
      </c>
      <c r="C9" s="254"/>
      <c r="D9" s="254"/>
      <c r="E9" s="254"/>
      <c r="F9" s="254"/>
      <c r="G9" s="254"/>
      <c r="H9" s="254"/>
      <c r="I9" s="254"/>
      <c r="J9" s="254"/>
    </row>
    <row r="10" spans="1:10" ht="75.75" customHeight="1" x14ac:dyDescent="0.3">
      <c r="B10" s="254" t="s">
        <v>2225</v>
      </c>
      <c r="C10" s="254"/>
      <c r="D10" s="254"/>
      <c r="E10" s="254"/>
      <c r="F10" s="254"/>
      <c r="G10" s="254"/>
      <c r="H10" s="254"/>
      <c r="I10" s="254"/>
      <c r="J10" s="254"/>
    </row>
    <row r="11" spans="1:10" ht="65.25" customHeight="1" x14ac:dyDescent="0.3">
      <c r="B11" s="254" t="s">
        <v>2224</v>
      </c>
      <c r="C11" s="254"/>
      <c r="D11" s="254"/>
      <c r="E11" s="254"/>
      <c r="F11" s="254"/>
      <c r="G11" s="254"/>
      <c r="H11" s="254"/>
      <c r="I11" s="254"/>
      <c r="J11" s="254"/>
    </row>
    <row r="12" spans="1:10" x14ac:dyDescent="0.3">
      <c r="B12" s="51"/>
      <c r="C12" s="51"/>
      <c r="D12" s="51"/>
      <c r="E12" s="51"/>
      <c r="F12" s="51"/>
      <c r="G12" s="51"/>
      <c r="H12" s="51"/>
      <c r="I12" s="51"/>
      <c r="J12" s="51"/>
    </row>
    <row r="13" spans="1:10" x14ac:dyDescent="0.3">
      <c r="B13" s="254"/>
      <c r="C13" s="254"/>
      <c r="D13" s="254"/>
      <c r="E13" s="254"/>
      <c r="F13" s="254"/>
      <c r="G13" s="254"/>
      <c r="H13" s="254"/>
      <c r="I13" s="254"/>
      <c r="J13" s="254"/>
    </row>
    <row r="14" spans="1:10" x14ac:dyDescent="0.3">
      <c r="B14" s="254"/>
      <c r="C14" s="254"/>
      <c r="D14" s="254"/>
      <c r="E14" s="254"/>
      <c r="F14" s="254"/>
      <c r="G14" s="254"/>
      <c r="H14" s="254"/>
      <c r="I14" s="254"/>
      <c r="J14" s="254"/>
    </row>
    <row r="15" spans="1:10" x14ac:dyDescent="0.3">
      <c r="B15" s="51"/>
      <c r="C15" s="51"/>
      <c r="D15" s="51"/>
      <c r="E15" s="51"/>
      <c r="F15" s="51"/>
      <c r="G15" s="51"/>
      <c r="H15" s="51"/>
      <c r="I15" s="51"/>
      <c r="J15" s="51"/>
    </row>
    <row r="16" spans="1:10" x14ac:dyDescent="0.3">
      <c r="B16" s="51"/>
      <c r="C16" s="51"/>
      <c r="D16" s="51"/>
      <c r="E16" s="51"/>
      <c r="F16" s="51"/>
      <c r="G16" s="51"/>
      <c r="H16" s="51"/>
      <c r="I16" s="51"/>
      <c r="J16" s="51"/>
    </row>
    <row r="17" spans="2:10" x14ac:dyDescent="0.3">
      <c r="B17" s="51"/>
      <c r="C17" s="51"/>
      <c r="D17" s="51"/>
      <c r="E17" s="51"/>
      <c r="F17" s="51"/>
      <c r="G17" s="51"/>
      <c r="H17" s="51"/>
      <c r="I17" s="51"/>
      <c r="J17" s="51"/>
    </row>
    <row r="18" spans="2:10" x14ac:dyDescent="0.3">
      <c r="B18" s="51"/>
      <c r="C18" s="51"/>
      <c r="D18" s="51"/>
      <c r="E18" s="51"/>
      <c r="F18" s="51"/>
      <c r="G18" s="51"/>
      <c r="H18" s="51"/>
      <c r="I18" s="51"/>
      <c r="J18" s="51"/>
    </row>
    <row r="19" spans="2:10" x14ac:dyDescent="0.3">
      <c r="B19" s="51"/>
      <c r="C19" s="51"/>
      <c r="D19" s="51"/>
      <c r="E19" s="51"/>
      <c r="F19" s="51"/>
      <c r="G19" s="51"/>
      <c r="H19" s="51"/>
      <c r="I19" s="51"/>
      <c r="J19" s="51"/>
    </row>
    <row r="20" spans="2:10" x14ac:dyDescent="0.3">
      <c r="B20" s="51"/>
      <c r="C20" s="51"/>
      <c r="D20" s="51"/>
      <c r="E20" s="51"/>
      <c r="F20" s="51"/>
      <c r="G20" s="51"/>
      <c r="H20" s="51"/>
      <c r="I20" s="51"/>
      <c r="J20" s="51"/>
    </row>
  </sheetData>
  <mergeCells count="12">
    <mergeCell ref="A2:J2"/>
    <mergeCell ref="B5:J5"/>
    <mergeCell ref="B4:J4"/>
    <mergeCell ref="A1:J1"/>
    <mergeCell ref="B13:J13"/>
    <mergeCell ref="B14:J14"/>
    <mergeCell ref="B6:J6"/>
    <mergeCell ref="B8:J8"/>
    <mergeCell ref="B9:J9"/>
    <mergeCell ref="B11:J11"/>
    <mergeCell ref="B10:J10"/>
    <mergeCell ref="B7:J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L1295"/>
  <sheetViews>
    <sheetView tabSelected="1" topLeftCell="A963" zoomScale="90" zoomScaleNormal="90" workbookViewId="0">
      <selection activeCell="J1001" sqref="J1001"/>
    </sheetView>
  </sheetViews>
  <sheetFormatPr defaultColWidth="9.109375" defaultRowHeight="15" x14ac:dyDescent="0.35"/>
  <cols>
    <col min="1" max="1" width="10" style="41" bestFit="1" customWidth="1"/>
    <col min="2" max="2" width="12.5546875" style="48" customWidth="1"/>
    <col min="3" max="3" width="47.5546875" style="40" customWidth="1"/>
    <col min="4" max="4" width="15.88671875" style="231" customWidth="1"/>
    <col min="5" max="5" width="15.44140625" style="241" customWidth="1"/>
    <col min="6" max="6" width="16.88671875" style="242" customWidth="1"/>
    <col min="7" max="7" width="16.77734375" style="242" hidden="1" customWidth="1"/>
    <col min="8" max="8" width="16.109375" style="242" hidden="1" customWidth="1"/>
    <col min="9" max="9" width="17.88671875" style="241" customWidth="1"/>
    <col min="10" max="10" width="24.88671875" style="119" customWidth="1"/>
    <col min="11" max="11" width="42" style="307" customWidth="1"/>
    <col min="12" max="12" width="10" style="57" bestFit="1" customWidth="1"/>
    <col min="13" max="13" width="9.109375" style="57"/>
    <col min="14" max="14" width="9.109375" style="57" customWidth="1"/>
    <col min="15" max="64" width="9.109375" style="57"/>
    <col min="65" max="90" width="9.109375" style="55"/>
    <col min="91" max="16384" width="9.109375" style="1"/>
  </cols>
  <sheetData>
    <row r="1" spans="1:90" s="90" customFormat="1" ht="16.5" customHeight="1" thickBot="1" x14ac:dyDescent="0.4">
      <c r="A1" s="257" t="s">
        <v>2236</v>
      </c>
      <c r="B1" s="258"/>
      <c r="C1" s="258"/>
      <c r="D1" s="258"/>
      <c r="E1" s="258"/>
      <c r="F1" s="258"/>
      <c r="G1" s="258"/>
      <c r="H1" s="258"/>
      <c r="I1" s="258"/>
      <c r="J1" s="258"/>
      <c r="K1" s="258"/>
      <c r="BM1" s="91"/>
    </row>
    <row r="2" spans="1:90" s="93" customFormat="1" ht="27" customHeight="1" x14ac:dyDescent="0.35">
      <c r="A2" s="273" t="s">
        <v>2221</v>
      </c>
      <c r="B2" s="274"/>
      <c r="C2" s="274"/>
      <c r="D2" s="259" t="s">
        <v>2318</v>
      </c>
      <c r="E2" s="259" t="s">
        <v>2317</v>
      </c>
      <c r="F2" s="261" t="s">
        <v>2316</v>
      </c>
      <c r="G2" s="252"/>
      <c r="H2" s="252"/>
      <c r="I2" s="263" t="s">
        <v>2321</v>
      </c>
      <c r="J2" s="264"/>
      <c r="K2" s="265"/>
      <c r="L2" s="269"/>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271"/>
      <c r="AO2" s="271"/>
      <c r="AP2" s="271"/>
      <c r="AQ2" s="271"/>
      <c r="AR2" s="271"/>
      <c r="AS2" s="271"/>
      <c r="AT2" s="271"/>
      <c r="AU2" s="271"/>
      <c r="AV2" s="271"/>
      <c r="AW2" s="271"/>
      <c r="AX2" s="271"/>
      <c r="AY2" s="271"/>
      <c r="AZ2" s="271"/>
      <c r="BA2" s="271"/>
      <c r="BB2" s="271"/>
      <c r="BC2" s="271"/>
      <c r="BD2" s="271"/>
      <c r="BE2" s="271"/>
      <c r="BF2" s="271"/>
      <c r="BG2" s="271"/>
      <c r="BH2" s="271"/>
      <c r="BI2" s="271"/>
      <c r="BJ2" s="271"/>
      <c r="BK2" s="271"/>
      <c r="BL2" s="271"/>
      <c r="BM2" s="271"/>
      <c r="BN2" s="271"/>
      <c r="BO2" s="271"/>
      <c r="BP2" s="271"/>
      <c r="BQ2" s="271"/>
      <c r="BR2" s="271"/>
      <c r="BS2" s="271"/>
      <c r="BT2" s="271"/>
      <c r="BU2" s="271"/>
      <c r="BV2" s="271"/>
      <c r="BW2" s="271"/>
      <c r="BX2" s="271"/>
      <c r="BY2" s="271"/>
      <c r="BZ2" s="271"/>
      <c r="CA2" s="271"/>
      <c r="CB2" s="271"/>
      <c r="CC2" s="271"/>
      <c r="CD2" s="271"/>
      <c r="CE2" s="92"/>
      <c r="CF2" s="92"/>
      <c r="CG2" s="92"/>
      <c r="CH2" s="92"/>
      <c r="CI2" s="92"/>
      <c r="CJ2" s="92"/>
      <c r="CK2" s="92"/>
      <c r="CL2" s="92"/>
    </row>
    <row r="3" spans="1:90" s="93" customFormat="1" ht="75" x14ac:dyDescent="0.35">
      <c r="A3" s="275"/>
      <c r="B3" s="276"/>
      <c r="C3" s="276"/>
      <c r="D3" s="260"/>
      <c r="E3" s="260"/>
      <c r="F3" s="262"/>
      <c r="G3" s="133" t="s">
        <v>2222</v>
      </c>
      <c r="H3" s="133" t="s">
        <v>2223</v>
      </c>
      <c r="I3" s="134" t="s">
        <v>2315</v>
      </c>
      <c r="J3" s="134" t="s">
        <v>2319</v>
      </c>
      <c r="K3" s="135" t="s">
        <v>2320</v>
      </c>
      <c r="L3" s="270"/>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272"/>
      <c r="AO3" s="272"/>
      <c r="AP3" s="272"/>
      <c r="AQ3" s="272"/>
      <c r="AR3" s="272"/>
      <c r="AS3" s="272"/>
      <c r="AT3" s="272"/>
      <c r="AU3" s="272"/>
      <c r="AV3" s="272"/>
      <c r="AW3" s="272"/>
      <c r="AX3" s="272"/>
      <c r="AY3" s="272"/>
      <c r="AZ3" s="272"/>
      <c r="BA3" s="272"/>
      <c r="BB3" s="272"/>
      <c r="BC3" s="272"/>
      <c r="BD3" s="272"/>
      <c r="BE3" s="272"/>
      <c r="BF3" s="272"/>
      <c r="BG3" s="272"/>
      <c r="BH3" s="272"/>
      <c r="BI3" s="272"/>
      <c r="BJ3" s="272"/>
      <c r="BK3" s="272"/>
      <c r="BL3" s="272"/>
      <c r="BM3" s="272"/>
      <c r="BN3" s="272"/>
      <c r="BO3" s="272"/>
      <c r="BP3" s="272"/>
      <c r="BQ3" s="272"/>
      <c r="BR3" s="272"/>
      <c r="BS3" s="272"/>
      <c r="BT3" s="272"/>
      <c r="BU3" s="272"/>
      <c r="BV3" s="272"/>
      <c r="BW3" s="272"/>
      <c r="BX3" s="272"/>
      <c r="BY3" s="272"/>
      <c r="BZ3" s="272"/>
      <c r="CA3" s="272"/>
      <c r="CB3" s="272"/>
      <c r="CC3" s="272"/>
      <c r="CD3" s="272"/>
      <c r="CE3" s="92"/>
      <c r="CF3" s="92"/>
      <c r="CG3" s="92"/>
      <c r="CH3" s="92"/>
      <c r="CI3" s="92"/>
      <c r="CJ3" s="92"/>
      <c r="CK3" s="92"/>
      <c r="CL3" s="92"/>
    </row>
    <row r="4" spans="1:90" s="96" customFormat="1" hidden="1" x14ac:dyDescent="0.35">
      <c r="A4" s="63"/>
      <c r="B4" s="266" t="s">
        <v>2234</v>
      </c>
      <c r="C4" s="266"/>
      <c r="D4" s="191" t="s">
        <v>1</v>
      </c>
      <c r="E4" s="191" t="s">
        <v>1</v>
      </c>
      <c r="F4" s="191" t="s">
        <v>1</v>
      </c>
      <c r="G4" s="191" t="s">
        <v>1</v>
      </c>
      <c r="H4" s="191" t="s">
        <v>1</v>
      </c>
      <c r="I4" s="191"/>
      <c r="J4" s="53"/>
      <c r="K4" s="64"/>
      <c r="L4" s="94"/>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4"/>
      <c r="BN4" s="95"/>
      <c r="BO4" s="95"/>
      <c r="BP4" s="95"/>
      <c r="BQ4" s="95"/>
      <c r="BR4" s="95"/>
      <c r="BS4" s="95"/>
      <c r="BT4" s="95"/>
      <c r="BU4" s="95"/>
      <c r="BV4" s="95"/>
      <c r="BW4" s="95"/>
      <c r="BX4" s="95"/>
      <c r="BY4" s="95"/>
      <c r="BZ4" s="95"/>
      <c r="CA4" s="95"/>
      <c r="CB4" s="95"/>
      <c r="CC4" s="95"/>
      <c r="CD4" s="95"/>
      <c r="CE4" s="95"/>
      <c r="CF4" s="95"/>
      <c r="CG4" s="95"/>
      <c r="CH4" s="95"/>
      <c r="CI4" s="95"/>
      <c r="CJ4" s="95"/>
      <c r="CK4" s="95"/>
      <c r="CL4" s="95"/>
    </row>
    <row r="5" spans="1:90" s="95" customFormat="1" hidden="1" x14ac:dyDescent="0.35">
      <c r="A5" s="65"/>
      <c r="B5" s="267" t="s">
        <v>2235</v>
      </c>
      <c r="C5" s="268"/>
      <c r="D5" s="192"/>
      <c r="E5" s="133"/>
      <c r="F5" s="133"/>
      <c r="G5" s="133"/>
      <c r="H5" s="133"/>
      <c r="I5" s="133"/>
      <c r="J5" s="121"/>
      <c r="K5" s="135"/>
      <c r="L5" s="94"/>
      <c r="BM5" s="94"/>
    </row>
    <row r="6" spans="1:90" ht="25.5" hidden="1" customHeight="1" x14ac:dyDescent="0.35">
      <c r="A6" s="66" t="s">
        <v>0</v>
      </c>
      <c r="B6" s="42"/>
      <c r="C6" s="5" t="s">
        <v>2</v>
      </c>
      <c r="D6" s="243" t="s">
        <v>1</v>
      </c>
      <c r="E6" s="243" t="s">
        <v>1</v>
      </c>
      <c r="F6" s="244" t="s">
        <v>1</v>
      </c>
      <c r="G6" s="244" t="s">
        <v>1</v>
      </c>
      <c r="H6" s="244" t="s">
        <v>1</v>
      </c>
      <c r="I6" s="243" t="s">
        <v>1</v>
      </c>
      <c r="J6" s="60" t="s">
        <v>1</v>
      </c>
      <c r="K6" s="67" t="s">
        <v>1</v>
      </c>
      <c r="L6" s="62"/>
    </row>
    <row r="7" spans="1:90" ht="30" hidden="1" x14ac:dyDescent="0.35">
      <c r="A7" s="68">
        <v>1154</v>
      </c>
      <c r="B7" s="43"/>
      <c r="C7" s="6" t="s">
        <v>227</v>
      </c>
      <c r="D7" s="245" t="s">
        <v>1</v>
      </c>
      <c r="E7" s="245" t="s">
        <v>1</v>
      </c>
      <c r="F7" s="246" t="s">
        <v>1</v>
      </c>
      <c r="G7" s="246" t="s">
        <v>1</v>
      </c>
      <c r="H7" s="246" t="s">
        <v>1</v>
      </c>
      <c r="I7" s="245" t="s">
        <v>1</v>
      </c>
      <c r="J7" s="59" t="s">
        <v>1</v>
      </c>
      <c r="K7" s="69" t="s">
        <v>1</v>
      </c>
      <c r="L7" s="62"/>
    </row>
    <row r="8" spans="1:90" ht="30" hidden="1" x14ac:dyDescent="0.35">
      <c r="A8" s="70">
        <v>1154</v>
      </c>
      <c r="B8" s="44" t="s">
        <v>228</v>
      </c>
      <c r="C8" s="7" t="s">
        <v>3</v>
      </c>
      <c r="D8" s="193"/>
      <c r="E8" s="162"/>
      <c r="F8" s="171"/>
      <c r="G8" s="171"/>
      <c r="H8" s="171"/>
      <c r="I8" s="162"/>
      <c r="J8" s="121"/>
      <c r="K8" s="127"/>
      <c r="L8" s="62"/>
    </row>
    <row r="9" spans="1:90" hidden="1" x14ac:dyDescent="0.35">
      <c r="A9" s="66" t="s">
        <v>0</v>
      </c>
      <c r="B9" s="42"/>
      <c r="C9" s="5" t="s">
        <v>4</v>
      </c>
      <c r="D9" s="243" t="s">
        <v>1</v>
      </c>
      <c r="E9" s="243" t="s">
        <v>1</v>
      </c>
      <c r="F9" s="244" t="s">
        <v>1</v>
      </c>
      <c r="G9" s="244" t="s">
        <v>1</v>
      </c>
      <c r="H9" s="244" t="s">
        <v>1</v>
      </c>
      <c r="I9" s="243" t="s">
        <v>1</v>
      </c>
      <c r="J9" s="60" t="s">
        <v>1</v>
      </c>
      <c r="K9" s="67" t="s">
        <v>1</v>
      </c>
      <c r="L9" s="62"/>
    </row>
    <row r="10" spans="1:90" ht="30" hidden="1" x14ac:dyDescent="0.35">
      <c r="A10" s="68">
        <v>1024</v>
      </c>
      <c r="B10" s="43"/>
      <c r="C10" s="6" t="s">
        <v>229</v>
      </c>
      <c r="D10" s="245" t="s">
        <v>1</v>
      </c>
      <c r="E10" s="245" t="s">
        <v>1</v>
      </c>
      <c r="F10" s="246" t="s">
        <v>1</v>
      </c>
      <c r="G10" s="246" t="s">
        <v>1</v>
      </c>
      <c r="H10" s="246" t="s">
        <v>1</v>
      </c>
      <c r="I10" s="245" t="s">
        <v>1</v>
      </c>
      <c r="J10" s="59" t="s">
        <v>1</v>
      </c>
      <c r="K10" s="69" t="s">
        <v>1</v>
      </c>
      <c r="L10" s="62"/>
    </row>
    <row r="11" spans="1:90" ht="45" hidden="1" x14ac:dyDescent="0.35">
      <c r="A11" s="70">
        <v>1024</v>
      </c>
      <c r="B11" s="44" t="s">
        <v>230</v>
      </c>
      <c r="C11" s="9" t="s">
        <v>231</v>
      </c>
      <c r="D11" s="194"/>
      <c r="E11" s="162"/>
      <c r="F11" s="171"/>
      <c r="G11" s="171"/>
      <c r="H11" s="171"/>
      <c r="I11" s="162"/>
      <c r="J11" s="121"/>
      <c r="K11" s="127"/>
      <c r="L11" s="62"/>
    </row>
    <row r="12" spans="1:90" ht="30" hidden="1" x14ac:dyDescent="0.35">
      <c r="A12" s="70">
        <v>1024</v>
      </c>
      <c r="B12" s="44" t="s">
        <v>232</v>
      </c>
      <c r="C12" s="8" t="s">
        <v>233</v>
      </c>
      <c r="D12" s="195"/>
      <c r="E12" s="162"/>
      <c r="F12" s="171"/>
      <c r="G12" s="171"/>
      <c r="H12" s="171"/>
      <c r="I12" s="162"/>
      <c r="J12" s="121"/>
      <c r="K12" s="127"/>
      <c r="L12" s="62"/>
    </row>
    <row r="13" spans="1:90" ht="30" hidden="1" x14ac:dyDescent="0.35">
      <c r="A13" s="70">
        <v>1024</v>
      </c>
      <c r="B13" s="44" t="s">
        <v>234</v>
      </c>
      <c r="C13" s="8" t="s">
        <v>235</v>
      </c>
      <c r="D13" s="195"/>
      <c r="E13" s="162"/>
      <c r="F13" s="171"/>
      <c r="G13" s="171"/>
      <c r="H13" s="171"/>
      <c r="I13" s="162"/>
      <c r="J13" s="121"/>
      <c r="K13" s="127"/>
      <c r="L13" s="62"/>
    </row>
    <row r="14" spans="1:90" ht="45" hidden="1" x14ac:dyDescent="0.35">
      <c r="A14" s="70">
        <v>1024</v>
      </c>
      <c r="B14" s="44" t="s">
        <v>236</v>
      </c>
      <c r="C14" s="8" t="s">
        <v>237</v>
      </c>
      <c r="D14" s="195"/>
      <c r="E14" s="162"/>
      <c r="F14" s="171"/>
      <c r="G14" s="171"/>
      <c r="H14" s="171"/>
      <c r="I14" s="162"/>
      <c r="J14" s="121"/>
      <c r="K14" s="127"/>
      <c r="L14" s="62"/>
    </row>
    <row r="15" spans="1:90" ht="30" hidden="1" x14ac:dyDescent="0.35">
      <c r="A15" s="70">
        <v>1024</v>
      </c>
      <c r="B15" s="44" t="s">
        <v>238</v>
      </c>
      <c r="C15" s="8" t="s">
        <v>239</v>
      </c>
      <c r="D15" s="195"/>
      <c r="E15" s="162"/>
      <c r="F15" s="171"/>
      <c r="G15" s="171"/>
      <c r="H15" s="171"/>
      <c r="I15" s="162"/>
      <c r="J15" s="121"/>
      <c r="K15" s="127"/>
      <c r="L15" s="62"/>
    </row>
    <row r="16" spans="1:90" hidden="1" x14ac:dyDescent="0.35">
      <c r="A16" s="66" t="s">
        <v>0</v>
      </c>
      <c r="B16" s="42"/>
      <c r="C16" s="5" t="s">
        <v>5</v>
      </c>
      <c r="D16" s="243" t="s">
        <v>1</v>
      </c>
      <c r="E16" s="243" t="s">
        <v>1</v>
      </c>
      <c r="F16" s="244" t="s">
        <v>1</v>
      </c>
      <c r="G16" s="244" t="s">
        <v>1</v>
      </c>
      <c r="H16" s="244" t="s">
        <v>1</v>
      </c>
      <c r="I16" s="243" t="s">
        <v>1</v>
      </c>
      <c r="J16" s="60" t="s">
        <v>1</v>
      </c>
      <c r="K16" s="67" t="s">
        <v>1</v>
      </c>
      <c r="L16" s="62"/>
    </row>
    <row r="17" spans="1:12" hidden="1" x14ac:dyDescent="0.35">
      <c r="A17" s="68">
        <v>1018</v>
      </c>
      <c r="B17" s="43"/>
      <c r="C17" s="6" t="s">
        <v>240</v>
      </c>
      <c r="D17" s="245" t="s">
        <v>1</v>
      </c>
      <c r="E17" s="245" t="s">
        <v>1</v>
      </c>
      <c r="F17" s="246" t="s">
        <v>1</v>
      </c>
      <c r="G17" s="246" t="s">
        <v>1</v>
      </c>
      <c r="H17" s="246" t="s">
        <v>1</v>
      </c>
      <c r="I17" s="245" t="s">
        <v>1</v>
      </c>
      <c r="J17" s="59" t="s">
        <v>1</v>
      </c>
      <c r="K17" s="69" t="s">
        <v>1</v>
      </c>
      <c r="L17" s="62"/>
    </row>
    <row r="18" spans="1:12" ht="45" hidden="1" x14ac:dyDescent="0.35">
      <c r="A18" s="70">
        <v>1018</v>
      </c>
      <c r="B18" s="44" t="s">
        <v>241</v>
      </c>
      <c r="C18" s="8" t="s">
        <v>242</v>
      </c>
      <c r="D18" s="195"/>
      <c r="E18" s="163"/>
      <c r="F18" s="186"/>
      <c r="G18" s="186"/>
      <c r="H18" s="186"/>
      <c r="I18" s="163"/>
      <c r="J18" s="121"/>
      <c r="K18" s="128"/>
      <c r="L18" s="62"/>
    </row>
    <row r="19" spans="1:12" ht="60" hidden="1" x14ac:dyDescent="0.35">
      <c r="A19" s="70">
        <v>1018</v>
      </c>
      <c r="B19" s="44" t="s">
        <v>243</v>
      </c>
      <c r="C19" s="9" t="s">
        <v>244</v>
      </c>
      <c r="D19" s="194"/>
      <c r="E19" s="163"/>
      <c r="F19" s="186"/>
      <c r="G19" s="186"/>
      <c r="H19" s="186"/>
      <c r="I19" s="163"/>
      <c r="J19" s="121"/>
      <c r="K19" s="128"/>
      <c r="L19" s="62"/>
    </row>
    <row r="20" spans="1:12" ht="75" hidden="1" x14ac:dyDescent="0.35">
      <c r="A20" s="70">
        <v>1018</v>
      </c>
      <c r="B20" s="44" t="s">
        <v>245</v>
      </c>
      <c r="C20" s="8" t="s">
        <v>246</v>
      </c>
      <c r="D20" s="195"/>
      <c r="E20" s="163"/>
      <c r="F20" s="186"/>
      <c r="G20" s="186"/>
      <c r="H20" s="186"/>
      <c r="I20" s="163"/>
      <c r="J20" s="121"/>
      <c r="K20" s="128"/>
      <c r="L20" s="62"/>
    </row>
    <row r="21" spans="1:12" ht="75" hidden="1" x14ac:dyDescent="0.35">
      <c r="A21" s="70">
        <v>1018</v>
      </c>
      <c r="B21" s="44" t="s">
        <v>247</v>
      </c>
      <c r="C21" s="9" t="s">
        <v>248</v>
      </c>
      <c r="D21" s="194"/>
      <c r="E21" s="163"/>
      <c r="F21" s="186"/>
      <c r="G21" s="186"/>
      <c r="H21" s="186"/>
      <c r="I21" s="163"/>
      <c r="J21" s="121"/>
      <c r="K21" s="128"/>
      <c r="L21" s="62"/>
    </row>
    <row r="22" spans="1:12" ht="60" hidden="1" x14ac:dyDescent="0.35">
      <c r="A22" s="70">
        <v>1018</v>
      </c>
      <c r="B22" s="44" t="s">
        <v>249</v>
      </c>
      <c r="C22" s="8" t="s">
        <v>250</v>
      </c>
      <c r="D22" s="195"/>
      <c r="E22" s="164"/>
      <c r="F22" s="190"/>
      <c r="G22" s="190"/>
      <c r="H22" s="190"/>
      <c r="I22" s="164"/>
      <c r="J22" s="121"/>
      <c r="K22" s="278"/>
      <c r="L22" s="62"/>
    </row>
    <row r="23" spans="1:12" ht="30" hidden="1" x14ac:dyDescent="0.35">
      <c r="A23" s="68">
        <v>1033</v>
      </c>
      <c r="B23" s="43"/>
      <c r="C23" s="10" t="s">
        <v>251</v>
      </c>
      <c r="D23" s="245" t="s">
        <v>1</v>
      </c>
      <c r="E23" s="245" t="s">
        <v>1</v>
      </c>
      <c r="F23" s="246" t="s">
        <v>1</v>
      </c>
      <c r="G23" s="246" t="s">
        <v>1</v>
      </c>
      <c r="H23" s="246" t="s">
        <v>1</v>
      </c>
      <c r="I23" s="245" t="s">
        <v>1</v>
      </c>
      <c r="J23" s="59" t="s">
        <v>1</v>
      </c>
      <c r="K23" s="69" t="s">
        <v>1</v>
      </c>
      <c r="L23" s="62"/>
    </row>
    <row r="24" spans="1:12" ht="45" hidden="1" x14ac:dyDescent="0.35">
      <c r="A24" s="70">
        <v>1033</v>
      </c>
      <c r="B24" s="44" t="s">
        <v>252</v>
      </c>
      <c r="C24" s="11" t="s">
        <v>253</v>
      </c>
      <c r="D24" s="196"/>
      <c r="E24" s="164"/>
      <c r="F24" s="190"/>
      <c r="G24" s="190"/>
      <c r="H24" s="190"/>
      <c r="I24" s="164"/>
      <c r="J24" s="121"/>
      <c r="K24" s="278"/>
      <c r="L24" s="62"/>
    </row>
    <row r="25" spans="1:12" ht="30" hidden="1" x14ac:dyDescent="0.35">
      <c r="A25" s="70">
        <v>1033</v>
      </c>
      <c r="B25" s="44" t="s">
        <v>254</v>
      </c>
      <c r="C25" s="9" t="s">
        <v>6</v>
      </c>
      <c r="D25" s="194"/>
      <c r="E25" s="162"/>
      <c r="F25" s="171"/>
      <c r="G25" s="171"/>
      <c r="H25" s="171"/>
      <c r="I25" s="162"/>
      <c r="J25" s="121"/>
      <c r="K25" s="127"/>
      <c r="L25" s="62"/>
    </row>
    <row r="26" spans="1:12" ht="45" hidden="1" x14ac:dyDescent="0.35">
      <c r="A26" s="70">
        <v>1033</v>
      </c>
      <c r="B26" s="44" t="s">
        <v>255</v>
      </c>
      <c r="C26" s="9" t="s">
        <v>256</v>
      </c>
      <c r="D26" s="194"/>
      <c r="E26" s="162"/>
      <c r="F26" s="171"/>
      <c r="G26" s="171"/>
      <c r="H26" s="171"/>
      <c r="I26" s="162"/>
      <c r="J26" s="121"/>
      <c r="K26" s="127"/>
      <c r="L26" s="62"/>
    </row>
    <row r="27" spans="1:12" hidden="1" x14ac:dyDescent="0.35">
      <c r="A27" s="68">
        <v>1078</v>
      </c>
      <c r="B27" s="43"/>
      <c r="C27" s="6" t="s">
        <v>257</v>
      </c>
      <c r="D27" s="245" t="s">
        <v>1</v>
      </c>
      <c r="E27" s="245" t="s">
        <v>1</v>
      </c>
      <c r="F27" s="246" t="s">
        <v>1</v>
      </c>
      <c r="G27" s="246" t="s">
        <v>1</v>
      </c>
      <c r="H27" s="246" t="s">
        <v>1</v>
      </c>
      <c r="I27" s="245" t="s">
        <v>1</v>
      </c>
      <c r="J27" s="59" t="s">
        <v>1</v>
      </c>
      <c r="K27" s="69" t="s">
        <v>1</v>
      </c>
      <c r="L27" s="62"/>
    </row>
    <row r="28" spans="1:12" hidden="1" x14ac:dyDescent="0.35">
      <c r="A28" s="68">
        <v>1091</v>
      </c>
      <c r="B28" s="43"/>
      <c r="C28" s="6" t="s">
        <v>258</v>
      </c>
      <c r="D28" s="245" t="s">
        <v>1</v>
      </c>
      <c r="E28" s="245" t="s">
        <v>1</v>
      </c>
      <c r="F28" s="246" t="s">
        <v>1</v>
      </c>
      <c r="G28" s="246" t="s">
        <v>1</v>
      </c>
      <c r="H28" s="246" t="s">
        <v>1</v>
      </c>
      <c r="I28" s="245" t="s">
        <v>1</v>
      </c>
      <c r="J28" s="59" t="s">
        <v>1</v>
      </c>
      <c r="K28" s="69" t="s">
        <v>1</v>
      </c>
      <c r="L28" s="62"/>
    </row>
    <row r="29" spans="1:12" ht="30" hidden="1" x14ac:dyDescent="0.35">
      <c r="A29" s="70">
        <v>1091</v>
      </c>
      <c r="B29" s="44" t="s">
        <v>259</v>
      </c>
      <c r="C29" s="9" t="s">
        <v>260</v>
      </c>
      <c r="D29" s="194"/>
      <c r="E29" s="165"/>
      <c r="F29" s="181"/>
      <c r="G29" s="181"/>
      <c r="H29" s="181"/>
      <c r="I29" s="165"/>
      <c r="J29" s="121"/>
      <c r="K29" s="129"/>
      <c r="L29" s="62"/>
    </row>
    <row r="30" spans="1:12" ht="30" hidden="1" x14ac:dyDescent="0.35">
      <c r="A30" s="70">
        <v>1091</v>
      </c>
      <c r="B30" s="44" t="s">
        <v>261</v>
      </c>
      <c r="C30" s="9" t="s">
        <v>262</v>
      </c>
      <c r="D30" s="194"/>
      <c r="E30" s="165"/>
      <c r="F30" s="181"/>
      <c r="G30" s="181"/>
      <c r="H30" s="181"/>
      <c r="I30" s="165"/>
      <c r="J30" s="121"/>
      <c r="K30" s="129"/>
      <c r="L30" s="62"/>
    </row>
    <row r="31" spans="1:12" ht="30" hidden="1" x14ac:dyDescent="0.35">
      <c r="A31" s="70">
        <v>1091</v>
      </c>
      <c r="B31" s="44" t="s">
        <v>263</v>
      </c>
      <c r="C31" s="12" t="s">
        <v>264</v>
      </c>
      <c r="D31" s="197"/>
      <c r="E31" s="165"/>
      <c r="F31" s="181"/>
      <c r="G31" s="181"/>
      <c r="H31" s="181"/>
      <c r="I31" s="165"/>
      <c r="J31" s="121"/>
      <c r="K31" s="129"/>
      <c r="L31" s="62"/>
    </row>
    <row r="32" spans="1:12" ht="30" hidden="1" x14ac:dyDescent="0.35">
      <c r="A32" s="70">
        <v>1091</v>
      </c>
      <c r="B32" s="44" t="s">
        <v>265</v>
      </c>
      <c r="C32" s="11" t="s">
        <v>266</v>
      </c>
      <c r="D32" s="196"/>
      <c r="E32" s="165"/>
      <c r="F32" s="181"/>
      <c r="G32" s="181"/>
      <c r="H32" s="181"/>
      <c r="I32" s="165"/>
      <c r="J32" s="121"/>
      <c r="K32" s="129"/>
      <c r="L32" s="62"/>
    </row>
    <row r="33" spans="1:12" hidden="1" x14ac:dyDescent="0.35">
      <c r="A33" s="68">
        <v>1132</v>
      </c>
      <c r="B33" s="43"/>
      <c r="C33" s="6" t="s">
        <v>267</v>
      </c>
      <c r="D33" s="245" t="s">
        <v>1</v>
      </c>
      <c r="E33" s="245" t="s">
        <v>1</v>
      </c>
      <c r="F33" s="246" t="s">
        <v>1</v>
      </c>
      <c r="G33" s="246" t="s">
        <v>1</v>
      </c>
      <c r="H33" s="246" t="s">
        <v>1</v>
      </c>
      <c r="I33" s="245" t="s">
        <v>1</v>
      </c>
      <c r="J33" s="59" t="s">
        <v>1</v>
      </c>
      <c r="K33" s="69" t="s">
        <v>1</v>
      </c>
      <c r="L33" s="62"/>
    </row>
    <row r="34" spans="1:12" ht="30" hidden="1" x14ac:dyDescent="0.35">
      <c r="A34" s="70">
        <v>1132</v>
      </c>
      <c r="B34" s="44" t="s">
        <v>268</v>
      </c>
      <c r="C34" s="9" t="s">
        <v>269</v>
      </c>
      <c r="D34" s="194"/>
      <c r="E34" s="162"/>
      <c r="F34" s="171"/>
      <c r="G34" s="171"/>
      <c r="H34" s="171"/>
      <c r="I34" s="162"/>
      <c r="J34" s="121"/>
      <c r="K34" s="127"/>
      <c r="L34" s="62"/>
    </row>
    <row r="35" spans="1:12" ht="30" hidden="1" x14ac:dyDescent="0.35">
      <c r="A35" s="68">
        <v>1136</v>
      </c>
      <c r="B35" s="43"/>
      <c r="C35" s="6" t="s">
        <v>270</v>
      </c>
      <c r="D35" s="245" t="s">
        <v>1</v>
      </c>
      <c r="E35" s="245" t="s">
        <v>1</v>
      </c>
      <c r="F35" s="246" t="s">
        <v>1</v>
      </c>
      <c r="G35" s="246" t="s">
        <v>1</v>
      </c>
      <c r="H35" s="246" t="s">
        <v>1</v>
      </c>
      <c r="I35" s="245" t="s">
        <v>1</v>
      </c>
      <c r="J35" s="59" t="s">
        <v>1</v>
      </c>
      <c r="K35" s="69" t="s">
        <v>1</v>
      </c>
      <c r="L35" s="62"/>
    </row>
    <row r="36" spans="1:12" hidden="1" x14ac:dyDescent="0.35">
      <c r="A36" s="70">
        <v>1136</v>
      </c>
      <c r="B36" s="44" t="s">
        <v>271</v>
      </c>
      <c r="C36" s="9" t="s">
        <v>272</v>
      </c>
      <c r="D36" s="194"/>
      <c r="E36" s="166"/>
      <c r="F36" s="198"/>
      <c r="G36" s="198"/>
      <c r="H36" s="198"/>
      <c r="I36" s="166"/>
      <c r="J36" s="97"/>
      <c r="K36" s="279"/>
      <c r="L36" s="62"/>
    </row>
    <row r="37" spans="1:12" ht="60" hidden="1" x14ac:dyDescent="0.35">
      <c r="A37" s="70">
        <v>1136</v>
      </c>
      <c r="B37" s="44" t="s">
        <v>274</v>
      </c>
      <c r="C37" s="9" t="s">
        <v>275</v>
      </c>
      <c r="D37" s="194"/>
      <c r="E37" s="166"/>
      <c r="F37" s="198"/>
      <c r="G37" s="198"/>
      <c r="H37" s="198"/>
      <c r="I37" s="166"/>
      <c r="J37" s="97"/>
      <c r="K37" s="279"/>
      <c r="L37" s="62"/>
    </row>
    <row r="38" spans="1:12" hidden="1" x14ac:dyDescent="0.35">
      <c r="A38" s="70">
        <v>1136</v>
      </c>
      <c r="B38" s="44" t="s">
        <v>276</v>
      </c>
      <c r="C38" s="13" t="s">
        <v>277</v>
      </c>
      <c r="D38" s="194"/>
      <c r="E38" s="167"/>
      <c r="F38" s="180"/>
      <c r="G38" s="180"/>
      <c r="H38" s="180"/>
      <c r="I38" s="167"/>
      <c r="J38" s="121"/>
      <c r="K38" s="280"/>
      <c r="L38" s="62"/>
    </row>
    <row r="39" spans="1:12" ht="45" hidden="1" x14ac:dyDescent="0.35">
      <c r="A39" s="70">
        <v>1136</v>
      </c>
      <c r="B39" s="44" t="s">
        <v>278</v>
      </c>
      <c r="C39" s="13" t="s">
        <v>279</v>
      </c>
      <c r="D39" s="194"/>
      <c r="E39" s="164"/>
      <c r="F39" s="190"/>
      <c r="G39" s="190"/>
      <c r="H39" s="190"/>
      <c r="I39" s="164"/>
      <c r="J39" s="121"/>
      <c r="K39" s="278"/>
      <c r="L39" s="62"/>
    </row>
    <row r="40" spans="1:12" ht="45" hidden="1" x14ac:dyDescent="0.35">
      <c r="A40" s="70">
        <v>1136</v>
      </c>
      <c r="B40" s="44" t="s">
        <v>280</v>
      </c>
      <c r="C40" s="8" t="s">
        <v>281</v>
      </c>
      <c r="D40" s="195"/>
      <c r="E40" s="163"/>
      <c r="F40" s="186"/>
      <c r="G40" s="186"/>
      <c r="H40" s="186"/>
      <c r="I40" s="163"/>
      <c r="J40" s="121"/>
      <c r="K40" s="128"/>
      <c r="L40" s="62"/>
    </row>
    <row r="41" spans="1:12" ht="30" hidden="1" x14ac:dyDescent="0.35">
      <c r="A41" s="70">
        <v>1136</v>
      </c>
      <c r="B41" s="44" t="s">
        <v>282</v>
      </c>
      <c r="C41" s="8" t="s">
        <v>283</v>
      </c>
      <c r="D41" s="195"/>
      <c r="E41" s="162"/>
      <c r="F41" s="171"/>
      <c r="G41" s="171"/>
      <c r="H41" s="171"/>
      <c r="I41" s="162"/>
      <c r="J41" s="121"/>
      <c r="K41" s="127"/>
      <c r="L41" s="62"/>
    </row>
    <row r="42" spans="1:12" ht="105" hidden="1" x14ac:dyDescent="0.35">
      <c r="A42" s="70">
        <v>1136</v>
      </c>
      <c r="B42" s="44" t="s">
        <v>284</v>
      </c>
      <c r="C42" s="9" t="s">
        <v>7</v>
      </c>
      <c r="D42" s="194"/>
      <c r="E42" s="162"/>
      <c r="F42" s="171"/>
      <c r="G42" s="171"/>
      <c r="H42" s="171"/>
      <c r="I42" s="162"/>
      <c r="J42" s="121"/>
      <c r="K42" s="127"/>
      <c r="L42" s="62"/>
    </row>
    <row r="43" spans="1:12" ht="60" hidden="1" x14ac:dyDescent="0.35">
      <c r="A43" s="70">
        <v>1136</v>
      </c>
      <c r="B43" s="44" t="s">
        <v>285</v>
      </c>
      <c r="C43" s="8" t="s">
        <v>286</v>
      </c>
      <c r="D43" s="195"/>
      <c r="E43" s="163"/>
      <c r="F43" s="186"/>
      <c r="G43" s="186"/>
      <c r="H43" s="186"/>
      <c r="I43" s="163"/>
      <c r="J43" s="121"/>
      <c r="K43" s="128"/>
      <c r="L43" s="62"/>
    </row>
    <row r="44" spans="1:12" ht="60" hidden="1" x14ac:dyDescent="0.35">
      <c r="A44" s="70">
        <v>1136</v>
      </c>
      <c r="B44" s="44" t="s">
        <v>287</v>
      </c>
      <c r="C44" s="8" t="s">
        <v>288</v>
      </c>
      <c r="D44" s="195"/>
      <c r="E44" s="163"/>
      <c r="F44" s="186"/>
      <c r="G44" s="186"/>
      <c r="H44" s="186"/>
      <c r="I44" s="163"/>
      <c r="J44" s="121"/>
      <c r="K44" s="128"/>
      <c r="L44" s="62"/>
    </row>
    <row r="45" spans="1:12" ht="30" hidden="1" x14ac:dyDescent="0.35">
      <c r="A45" s="70">
        <v>1136</v>
      </c>
      <c r="B45" s="44" t="s">
        <v>289</v>
      </c>
      <c r="C45" s="8" t="s">
        <v>290</v>
      </c>
      <c r="D45" s="195"/>
      <c r="E45" s="162"/>
      <c r="F45" s="171"/>
      <c r="G45" s="171"/>
      <c r="H45" s="171"/>
      <c r="I45" s="162"/>
      <c r="J45" s="121"/>
      <c r="K45" s="127"/>
      <c r="L45" s="62"/>
    </row>
    <row r="46" spans="1:12" hidden="1" x14ac:dyDescent="0.35">
      <c r="A46" s="68">
        <v>1156</v>
      </c>
      <c r="B46" s="43"/>
      <c r="C46" s="6" t="s">
        <v>291</v>
      </c>
      <c r="D46" s="245" t="s">
        <v>1</v>
      </c>
      <c r="E46" s="245" t="s">
        <v>1</v>
      </c>
      <c r="F46" s="246" t="s">
        <v>1</v>
      </c>
      <c r="G46" s="246" t="s">
        <v>1</v>
      </c>
      <c r="H46" s="246" t="s">
        <v>1</v>
      </c>
      <c r="I46" s="245" t="s">
        <v>1</v>
      </c>
      <c r="J46" s="59" t="s">
        <v>1</v>
      </c>
      <c r="K46" s="69" t="s">
        <v>1</v>
      </c>
      <c r="L46" s="62"/>
    </row>
    <row r="47" spans="1:12" hidden="1" x14ac:dyDescent="0.35">
      <c r="A47" s="70">
        <v>1156</v>
      </c>
      <c r="B47" s="44" t="s">
        <v>292</v>
      </c>
      <c r="C47" s="9" t="s">
        <v>293</v>
      </c>
      <c r="D47" s="194"/>
      <c r="E47" s="168"/>
      <c r="F47" s="199"/>
      <c r="G47" s="199"/>
      <c r="H47" s="199"/>
      <c r="I47" s="168"/>
      <c r="J47" s="98"/>
      <c r="K47" s="281"/>
      <c r="L47" s="62"/>
    </row>
    <row r="48" spans="1:12" ht="30" hidden="1" x14ac:dyDescent="0.35">
      <c r="A48" s="70">
        <v>1156</v>
      </c>
      <c r="B48" s="44" t="s">
        <v>294</v>
      </c>
      <c r="C48" s="9" t="s">
        <v>295</v>
      </c>
      <c r="D48" s="194"/>
      <c r="E48" s="166"/>
      <c r="F48" s="198"/>
      <c r="G48" s="198"/>
      <c r="H48" s="198"/>
      <c r="I48" s="166"/>
      <c r="J48" s="97"/>
      <c r="K48" s="279"/>
      <c r="L48" s="62"/>
    </row>
    <row r="49" spans="1:12" ht="30" hidden="1" x14ac:dyDescent="0.35">
      <c r="A49" s="70">
        <v>1156</v>
      </c>
      <c r="B49" s="44" t="s">
        <v>296</v>
      </c>
      <c r="C49" s="11" t="s">
        <v>297</v>
      </c>
      <c r="D49" s="196"/>
      <c r="E49" s="168"/>
      <c r="F49" s="199"/>
      <c r="G49" s="199"/>
      <c r="H49" s="199"/>
      <c r="I49" s="168"/>
      <c r="J49" s="98"/>
      <c r="K49" s="281"/>
      <c r="L49" s="62"/>
    </row>
    <row r="50" spans="1:12" hidden="1" x14ac:dyDescent="0.35">
      <c r="A50" s="70">
        <v>1156</v>
      </c>
      <c r="B50" s="44" t="s">
        <v>298</v>
      </c>
      <c r="C50" s="11" t="s">
        <v>299</v>
      </c>
      <c r="D50" s="196"/>
      <c r="E50" s="166"/>
      <c r="F50" s="198"/>
      <c r="G50" s="198"/>
      <c r="H50" s="198"/>
      <c r="I50" s="166"/>
      <c r="J50" s="97"/>
      <c r="K50" s="279"/>
      <c r="L50" s="62"/>
    </row>
    <row r="51" spans="1:12" ht="30" hidden="1" x14ac:dyDescent="0.35">
      <c r="A51" s="70">
        <v>1156</v>
      </c>
      <c r="B51" s="44" t="s">
        <v>300</v>
      </c>
      <c r="C51" s="9" t="s">
        <v>301</v>
      </c>
      <c r="D51" s="194"/>
      <c r="E51" s="169"/>
      <c r="F51" s="200"/>
      <c r="G51" s="200"/>
      <c r="H51" s="200"/>
      <c r="I51" s="169"/>
      <c r="J51" s="99"/>
      <c r="K51" s="277"/>
      <c r="L51" s="62"/>
    </row>
    <row r="52" spans="1:12" hidden="1" x14ac:dyDescent="0.35">
      <c r="A52" s="70">
        <v>1156</v>
      </c>
      <c r="B52" s="44" t="s">
        <v>302</v>
      </c>
      <c r="C52" s="9" t="s">
        <v>8</v>
      </c>
      <c r="D52" s="194"/>
      <c r="E52" s="162"/>
      <c r="F52" s="171"/>
      <c r="G52" s="171"/>
      <c r="H52" s="171"/>
      <c r="I52" s="162"/>
      <c r="J52" s="121"/>
      <c r="K52" s="127"/>
      <c r="L52" s="62"/>
    </row>
    <row r="53" spans="1:12" ht="30" hidden="1" x14ac:dyDescent="0.35">
      <c r="A53" s="70">
        <v>1156</v>
      </c>
      <c r="B53" s="44" t="s">
        <v>303</v>
      </c>
      <c r="C53" s="9" t="s">
        <v>9</v>
      </c>
      <c r="D53" s="194"/>
      <c r="E53" s="162"/>
      <c r="F53" s="171"/>
      <c r="G53" s="171"/>
      <c r="H53" s="171"/>
      <c r="I53" s="162"/>
      <c r="J53" s="121"/>
      <c r="K53" s="127"/>
      <c r="L53" s="62"/>
    </row>
    <row r="54" spans="1:12" hidden="1" x14ac:dyDescent="0.35">
      <c r="A54" s="68">
        <v>1213</v>
      </c>
      <c r="B54" s="43"/>
      <c r="C54" s="10" t="s">
        <v>304</v>
      </c>
      <c r="D54" s="245" t="s">
        <v>1</v>
      </c>
      <c r="E54" s="245" t="s">
        <v>1</v>
      </c>
      <c r="F54" s="246" t="s">
        <v>1</v>
      </c>
      <c r="G54" s="246" t="s">
        <v>1</v>
      </c>
      <c r="H54" s="246" t="s">
        <v>1</v>
      </c>
      <c r="I54" s="245" t="s">
        <v>1</v>
      </c>
      <c r="J54" s="59" t="s">
        <v>1</v>
      </c>
      <c r="K54" s="69" t="s">
        <v>1</v>
      </c>
      <c r="L54" s="62"/>
    </row>
    <row r="55" spans="1:12" ht="30" hidden="1" x14ac:dyDescent="0.35">
      <c r="A55" s="70">
        <v>1213</v>
      </c>
      <c r="B55" s="44" t="s">
        <v>305</v>
      </c>
      <c r="C55" s="9" t="s">
        <v>306</v>
      </c>
      <c r="D55" s="194"/>
      <c r="E55" s="166"/>
      <c r="F55" s="198"/>
      <c r="G55" s="198"/>
      <c r="H55" s="198"/>
      <c r="I55" s="166"/>
      <c r="J55" s="97"/>
      <c r="K55" s="279"/>
      <c r="L55" s="62"/>
    </row>
    <row r="56" spans="1:12" ht="30" hidden="1" x14ac:dyDescent="0.35">
      <c r="A56" s="70">
        <v>1213</v>
      </c>
      <c r="B56" s="44" t="s">
        <v>307</v>
      </c>
      <c r="C56" s="13" t="s">
        <v>308</v>
      </c>
      <c r="D56" s="194"/>
      <c r="E56" s="166"/>
      <c r="F56" s="198"/>
      <c r="G56" s="198"/>
      <c r="H56" s="198"/>
      <c r="I56" s="166"/>
      <c r="J56" s="97"/>
      <c r="K56" s="279"/>
      <c r="L56" s="62"/>
    </row>
    <row r="57" spans="1:12" ht="30" hidden="1" x14ac:dyDescent="0.35">
      <c r="A57" s="70">
        <v>1213</v>
      </c>
      <c r="B57" s="44" t="s">
        <v>309</v>
      </c>
      <c r="C57" s="9" t="s">
        <v>310</v>
      </c>
      <c r="D57" s="194"/>
      <c r="E57" s="166"/>
      <c r="F57" s="198"/>
      <c r="G57" s="198"/>
      <c r="H57" s="198"/>
      <c r="I57" s="166"/>
      <c r="J57" s="97"/>
      <c r="K57" s="279"/>
      <c r="L57" s="62"/>
    </row>
    <row r="58" spans="1:12" hidden="1" x14ac:dyDescent="0.35">
      <c r="A58" s="70">
        <v>1213</v>
      </c>
      <c r="B58" s="44" t="s">
        <v>311</v>
      </c>
      <c r="C58" s="13" t="s">
        <v>312</v>
      </c>
      <c r="D58" s="194"/>
      <c r="E58" s="166"/>
      <c r="F58" s="198"/>
      <c r="G58" s="198"/>
      <c r="H58" s="198"/>
      <c r="I58" s="166"/>
      <c r="J58" s="97"/>
      <c r="K58" s="279"/>
      <c r="L58" s="62"/>
    </row>
    <row r="59" spans="1:12" ht="30" hidden="1" x14ac:dyDescent="0.35">
      <c r="A59" s="70">
        <v>1213</v>
      </c>
      <c r="B59" s="44" t="s">
        <v>313</v>
      </c>
      <c r="C59" s="9" t="s">
        <v>314</v>
      </c>
      <c r="D59" s="194"/>
      <c r="E59" s="168"/>
      <c r="F59" s="199"/>
      <c r="G59" s="199"/>
      <c r="H59" s="199"/>
      <c r="I59" s="168"/>
      <c r="J59" s="98"/>
      <c r="K59" s="281"/>
      <c r="L59" s="62"/>
    </row>
    <row r="60" spans="1:12" ht="30" hidden="1" x14ac:dyDescent="0.35">
      <c r="A60" s="70">
        <v>1213</v>
      </c>
      <c r="B60" s="44" t="s">
        <v>315</v>
      </c>
      <c r="C60" s="13" t="s">
        <v>316</v>
      </c>
      <c r="D60" s="194"/>
      <c r="E60" s="166"/>
      <c r="F60" s="198"/>
      <c r="G60" s="198"/>
      <c r="H60" s="198"/>
      <c r="I60" s="166"/>
      <c r="J60" s="97"/>
      <c r="K60" s="279"/>
      <c r="L60" s="62"/>
    </row>
    <row r="61" spans="1:12" ht="30" hidden="1" x14ac:dyDescent="0.35">
      <c r="A61" s="70">
        <v>1213</v>
      </c>
      <c r="B61" s="44" t="s">
        <v>317</v>
      </c>
      <c r="C61" s="9" t="s">
        <v>10</v>
      </c>
      <c r="D61" s="194"/>
      <c r="E61" s="166"/>
      <c r="F61" s="198"/>
      <c r="G61" s="198"/>
      <c r="H61" s="198"/>
      <c r="I61" s="166"/>
      <c r="J61" s="97"/>
      <c r="K61" s="279"/>
      <c r="L61" s="62"/>
    </row>
    <row r="62" spans="1:12" ht="45" hidden="1" x14ac:dyDescent="0.35">
      <c r="A62" s="70">
        <v>1213</v>
      </c>
      <c r="B62" s="44" t="s">
        <v>318</v>
      </c>
      <c r="C62" s="9" t="s">
        <v>319</v>
      </c>
      <c r="D62" s="194"/>
      <c r="E62" s="169"/>
      <c r="F62" s="200"/>
      <c r="G62" s="200"/>
      <c r="H62" s="200"/>
      <c r="I62" s="169"/>
      <c r="J62" s="99"/>
      <c r="K62" s="277"/>
      <c r="L62" s="62"/>
    </row>
    <row r="63" spans="1:12" ht="45" hidden="1" x14ac:dyDescent="0.35">
      <c r="A63" s="70">
        <v>1213</v>
      </c>
      <c r="B63" s="44" t="s">
        <v>320</v>
      </c>
      <c r="C63" s="14" t="s">
        <v>321</v>
      </c>
      <c r="D63" s="196"/>
      <c r="E63" s="163"/>
      <c r="F63" s="186"/>
      <c r="G63" s="186"/>
      <c r="H63" s="186"/>
      <c r="I63" s="163"/>
      <c r="J63" s="121"/>
      <c r="K63" s="128"/>
      <c r="L63" s="62"/>
    </row>
    <row r="64" spans="1:12" ht="45" hidden="1" x14ac:dyDescent="0.35">
      <c r="A64" s="70">
        <v>1213</v>
      </c>
      <c r="B64" s="44" t="s">
        <v>322</v>
      </c>
      <c r="C64" s="14" t="s">
        <v>11</v>
      </c>
      <c r="D64" s="196"/>
      <c r="E64" s="163"/>
      <c r="F64" s="186"/>
      <c r="G64" s="186"/>
      <c r="H64" s="186"/>
      <c r="I64" s="163"/>
      <c r="J64" s="121"/>
      <c r="K64" s="128"/>
      <c r="L64" s="62"/>
    </row>
    <row r="65" spans="1:12" ht="75" hidden="1" x14ac:dyDescent="0.35">
      <c r="A65" s="70">
        <v>1213</v>
      </c>
      <c r="B65" s="44" t="s">
        <v>323</v>
      </c>
      <c r="C65" s="14" t="s">
        <v>12</v>
      </c>
      <c r="D65" s="196"/>
      <c r="E65" s="163"/>
      <c r="F65" s="186"/>
      <c r="G65" s="186"/>
      <c r="H65" s="186"/>
      <c r="I65" s="163"/>
      <c r="J65" s="121"/>
      <c r="K65" s="128"/>
      <c r="L65" s="62"/>
    </row>
    <row r="66" spans="1:12" hidden="1" x14ac:dyDescent="0.35">
      <c r="A66" s="68">
        <v>1214</v>
      </c>
      <c r="B66" s="43"/>
      <c r="C66" s="6" t="s">
        <v>324</v>
      </c>
      <c r="D66" s="245" t="s">
        <v>1</v>
      </c>
      <c r="E66" s="245" t="s">
        <v>1</v>
      </c>
      <c r="F66" s="246" t="s">
        <v>1</v>
      </c>
      <c r="G66" s="246" t="s">
        <v>1</v>
      </c>
      <c r="H66" s="246" t="s">
        <v>1</v>
      </c>
      <c r="I66" s="245" t="s">
        <v>1</v>
      </c>
      <c r="J66" s="59" t="s">
        <v>1</v>
      </c>
      <c r="K66" s="69" t="s">
        <v>1</v>
      </c>
      <c r="L66" s="62"/>
    </row>
    <row r="67" spans="1:12" ht="60" hidden="1" x14ac:dyDescent="0.35">
      <c r="A67" s="70">
        <v>1214</v>
      </c>
      <c r="B67" s="44" t="s">
        <v>325</v>
      </c>
      <c r="C67" s="8" t="s">
        <v>326</v>
      </c>
      <c r="D67" s="195"/>
      <c r="E67" s="164"/>
      <c r="F67" s="190"/>
      <c r="G67" s="190"/>
      <c r="H67" s="190"/>
      <c r="I67" s="164"/>
      <c r="J67" s="121"/>
      <c r="K67" s="278"/>
      <c r="L67" s="62"/>
    </row>
    <row r="68" spans="1:12" ht="60" hidden="1" x14ac:dyDescent="0.35">
      <c r="A68" s="70">
        <v>1214</v>
      </c>
      <c r="B68" s="44" t="s">
        <v>327</v>
      </c>
      <c r="C68" s="8" t="s">
        <v>328</v>
      </c>
      <c r="D68" s="195"/>
      <c r="E68" s="164"/>
      <c r="F68" s="190"/>
      <c r="G68" s="190"/>
      <c r="H68" s="190"/>
      <c r="I68" s="164"/>
      <c r="J68" s="121"/>
      <c r="K68" s="278"/>
      <c r="L68" s="62"/>
    </row>
    <row r="69" spans="1:12" ht="75" hidden="1" x14ac:dyDescent="0.35">
      <c r="A69" s="70">
        <v>1214</v>
      </c>
      <c r="B69" s="44" t="s">
        <v>329</v>
      </c>
      <c r="C69" s="11" t="s">
        <v>330</v>
      </c>
      <c r="D69" s="196"/>
      <c r="E69" s="164"/>
      <c r="F69" s="190"/>
      <c r="G69" s="190"/>
      <c r="H69" s="190"/>
      <c r="I69" s="164"/>
      <c r="J69" s="121"/>
      <c r="K69" s="278"/>
      <c r="L69" s="62"/>
    </row>
    <row r="70" spans="1:12" hidden="1" x14ac:dyDescent="0.35">
      <c r="A70" s="68">
        <v>1221</v>
      </c>
      <c r="B70" s="43"/>
      <c r="C70" s="15" t="s">
        <v>331</v>
      </c>
      <c r="D70" s="245" t="s">
        <v>1</v>
      </c>
      <c r="E70" s="245" t="s">
        <v>1</v>
      </c>
      <c r="F70" s="246" t="s">
        <v>1</v>
      </c>
      <c r="G70" s="246" t="s">
        <v>1</v>
      </c>
      <c r="H70" s="246" t="s">
        <v>1</v>
      </c>
      <c r="I70" s="245" t="s">
        <v>1</v>
      </c>
      <c r="J70" s="59" t="s">
        <v>1</v>
      </c>
      <c r="K70" s="69" t="s">
        <v>1</v>
      </c>
      <c r="L70" s="62"/>
    </row>
    <row r="71" spans="1:12" hidden="1" x14ac:dyDescent="0.35">
      <c r="A71" s="70">
        <v>1221</v>
      </c>
      <c r="B71" s="44" t="s">
        <v>332</v>
      </c>
      <c r="C71" s="11" t="s">
        <v>333</v>
      </c>
      <c r="D71" s="196"/>
      <c r="E71" s="167"/>
      <c r="F71" s="180"/>
      <c r="G71" s="180"/>
      <c r="H71" s="180"/>
      <c r="I71" s="167"/>
      <c r="J71" s="121"/>
      <c r="K71" s="280"/>
      <c r="L71" s="62"/>
    </row>
    <row r="72" spans="1:12" ht="30" hidden="1" x14ac:dyDescent="0.35">
      <c r="A72" s="70">
        <v>1221</v>
      </c>
      <c r="B72" s="44" t="s">
        <v>334</v>
      </c>
      <c r="C72" s="11" t="s">
        <v>335</v>
      </c>
      <c r="D72" s="196"/>
      <c r="E72" s="165"/>
      <c r="F72" s="181"/>
      <c r="G72" s="181"/>
      <c r="H72" s="181"/>
      <c r="I72" s="165"/>
      <c r="J72" s="121"/>
      <c r="K72" s="129"/>
      <c r="L72" s="62"/>
    </row>
    <row r="73" spans="1:12" ht="30" hidden="1" x14ac:dyDescent="0.35">
      <c r="A73" s="68">
        <v>1222</v>
      </c>
      <c r="B73" s="43"/>
      <c r="C73" s="6" t="s">
        <v>336</v>
      </c>
      <c r="D73" s="245" t="s">
        <v>1</v>
      </c>
      <c r="E73" s="245" t="s">
        <v>1</v>
      </c>
      <c r="F73" s="246" t="s">
        <v>1</v>
      </c>
      <c r="G73" s="246" t="s">
        <v>1</v>
      </c>
      <c r="H73" s="246" t="s">
        <v>1</v>
      </c>
      <c r="I73" s="245" t="s">
        <v>1</v>
      </c>
      <c r="J73" s="59" t="s">
        <v>1</v>
      </c>
      <c r="K73" s="69" t="s">
        <v>1</v>
      </c>
      <c r="L73" s="62"/>
    </row>
    <row r="74" spans="1:12" hidden="1" x14ac:dyDescent="0.35">
      <c r="A74" s="70">
        <v>1222</v>
      </c>
      <c r="B74" s="44" t="s">
        <v>337</v>
      </c>
      <c r="C74" s="11" t="s">
        <v>338</v>
      </c>
      <c r="D74" s="196"/>
      <c r="E74" s="163"/>
      <c r="F74" s="186"/>
      <c r="G74" s="186"/>
      <c r="H74" s="186"/>
      <c r="I74" s="163"/>
      <c r="J74" s="121"/>
      <c r="K74" s="128"/>
      <c r="L74" s="62"/>
    </row>
    <row r="75" spans="1:12" ht="75" hidden="1" x14ac:dyDescent="0.35">
      <c r="A75" s="68">
        <v>1223</v>
      </c>
      <c r="B75" s="43"/>
      <c r="C75" s="6" t="s">
        <v>13</v>
      </c>
      <c r="D75" s="245" t="s">
        <v>1</v>
      </c>
      <c r="E75" s="245" t="s">
        <v>1</v>
      </c>
      <c r="F75" s="246" t="s">
        <v>1</v>
      </c>
      <c r="G75" s="246" t="s">
        <v>1</v>
      </c>
      <c r="H75" s="246" t="s">
        <v>1</v>
      </c>
      <c r="I75" s="245" t="s">
        <v>1</v>
      </c>
      <c r="J75" s="59" t="s">
        <v>1</v>
      </c>
      <c r="K75" s="69" t="s">
        <v>1</v>
      </c>
      <c r="L75" s="62"/>
    </row>
    <row r="76" spans="1:12" ht="60" hidden="1" x14ac:dyDescent="0.35">
      <c r="A76" s="70">
        <v>1223</v>
      </c>
      <c r="B76" s="44" t="s">
        <v>339</v>
      </c>
      <c r="C76" s="11" t="s">
        <v>14</v>
      </c>
      <c r="D76" s="196"/>
      <c r="E76" s="164"/>
      <c r="F76" s="190"/>
      <c r="G76" s="190"/>
      <c r="H76" s="190"/>
      <c r="I76" s="164"/>
      <c r="J76" s="121"/>
      <c r="K76" s="278"/>
      <c r="L76" s="62"/>
    </row>
    <row r="77" spans="1:12" ht="45" hidden="1" x14ac:dyDescent="0.35">
      <c r="A77" s="70">
        <v>1223</v>
      </c>
      <c r="B77" s="44" t="s">
        <v>340</v>
      </c>
      <c r="C77" s="11" t="s">
        <v>15</v>
      </c>
      <c r="D77" s="196"/>
      <c r="E77" s="164"/>
      <c r="F77" s="190"/>
      <c r="G77" s="190"/>
      <c r="H77" s="190"/>
      <c r="I77" s="164"/>
      <c r="J77" s="121"/>
      <c r="K77" s="278"/>
      <c r="L77" s="62"/>
    </row>
    <row r="78" spans="1:12" hidden="1" x14ac:dyDescent="0.35">
      <c r="A78" s="66" t="s">
        <v>0</v>
      </c>
      <c r="B78" s="42"/>
      <c r="C78" s="5" t="s">
        <v>16</v>
      </c>
      <c r="D78" s="243" t="s">
        <v>1</v>
      </c>
      <c r="E78" s="243" t="s">
        <v>1</v>
      </c>
      <c r="F78" s="244" t="s">
        <v>1</v>
      </c>
      <c r="G78" s="244" t="s">
        <v>1</v>
      </c>
      <c r="H78" s="244" t="s">
        <v>1</v>
      </c>
      <c r="I78" s="243" t="s">
        <v>1</v>
      </c>
      <c r="J78" s="60" t="s">
        <v>1</v>
      </c>
      <c r="K78" s="67" t="s">
        <v>1</v>
      </c>
      <c r="L78" s="62"/>
    </row>
    <row r="79" spans="1:12" ht="30" hidden="1" x14ac:dyDescent="0.35">
      <c r="A79" s="68">
        <v>1092</v>
      </c>
      <c r="B79" s="43"/>
      <c r="C79" s="6" t="s">
        <v>341</v>
      </c>
      <c r="D79" s="245" t="s">
        <v>1</v>
      </c>
      <c r="E79" s="245" t="s">
        <v>1</v>
      </c>
      <c r="F79" s="246" t="s">
        <v>1</v>
      </c>
      <c r="G79" s="246" t="s">
        <v>1</v>
      </c>
      <c r="H79" s="246" t="s">
        <v>1</v>
      </c>
      <c r="I79" s="245" t="s">
        <v>1</v>
      </c>
      <c r="J79" s="59" t="s">
        <v>1</v>
      </c>
      <c r="K79" s="69" t="s">
        <v>1</v>
      </c>
      <c r="L79" s="62"/>
    </row>
    <row r="80" spans="1:12" ht="30" hidden="1" x14ac:dyDescent="0.35">
      <c r="A80" s="70">
        <v>1092</v>
      </c>
      <c r="B80" s="44" t="s">
        <v>342</v>
      </c>
      <c r="C80" s="9" t="s">
        <v>343</v>
      </c>
      <c r="D80" s="194"/>
      <c r="E80" s="162"/>
      <c r="F80" s="171"/>
      <c r="G80" s="171"/>
      <c r="H80" s="171"/>
      <c r="I80" s="162"/>
      <c r="J80" s="121"/>
      <c r="K80" s="127"/>
      <c r="L80" s="62"/>
    </row>
    <row r="81" spans="1:12" ht="30" hidden="1" x14ac:dyDescent="0.35">
      <c r="A81" s="70">
        <v>1092</v>
      </c>
      <c r="B81" s="44" t="s">
        <v>344</v>
      </c>
      <c r="C81" s="11" t="s">
        <v>345</v>
      </c>
      <c r="D81" s="196"/>
      <c r="E81" s="162"/>
      <c r="F81" s="171"/>
      <c r="G81" s="171"/>
      <c r="H81" s="171"/>
      <c r="I81" s="162"/>
      <c r="J81" s="121"/>
      <c r="K81" s="127"/>
      <c r="L81" s="62"/>
    </row>
    <row r="82" spans="1:12" hidden="1" x14ac:dyDescent="0.35">
      <c r="A82" s="66" t="s">
        <v>0</v>
      </c>
      <c r="B82" s="42"/>
      <c r="C82" s="5" t="s">
        <v>17</v>
      </c>
      <c r="D82" s="243" t="s">
        <v>1</v>
      </c>
      <c r="E82" s="243" t="s">
        <v>1</v>
      </c>
      <c r="F82" s="244" t="s">
        <v>1</v>
      </c>
      <c r="G82" s="244" t="s">
        <v>1</v>
      </c>
      <c r="H82" s="244" t="s">
        <v>1</v>
      </c>
      <c r="I82" s="243" t="s">
        <v>1</v>
      </c>
      <c r="J82" s="60" t="s">
        <v>1</v>
      </c>
      <c r="K82" s="67" t="s">
        <v>1</v>
      </c>
      <c r="L82" s="62"/>
    </row>
    <row r="83" spans="1:12" ht="30" hidden="1" x14ac:dyDescent="0.35">
      <c r="A83" s="68">
        <v>1080</v>
      </c>
      <c r="B83" s="43"/>
      <c r="C83" s="6" t="s">
        <v>346</v>
      </c>
      <c r="D83" s="245" t="s">
        <v>1</v>
      </c>
      <c r="E83" s="245" t="s">
        <v>1</v>
      </c>
      <c r="F83" s="246" t="s">
        <v>1</v>
      </c>
      <c r="G83" s="246" t="s">
        <v>1</v>
      </c>
      <c r="H83" s="246" t="s">
        <v>1</v>
      </c>
      <c r="I83" s="245" t="s">
        <v>1</v>
      </c>
      <c r="J83" s="59" t="s">
        <v>1</v>
      </c>
      <c r="K83" s="69" t="s">
        <v>1</v>
      </c>
      <c r="L83" s="62"/>
    </row>
    <row r="84" spans="1:12" ht="75" hidden="1" x14ac:dyDescent="0.35">
      <c r="A84" s="70">
        <v>1080</v>
      </c>
      <c r="B84" s="44" t="s">
        <v>347</v>
      </c>
      <c r="C84" s="9" t="s">
        <v>348</v>
      </c>
      <c r="D84" s="194"/>
      <c r="E84" s="162"/>
      <c r="F84" s="171"/>
      <c r="G84" s="171"/>
      <c r="H84" s="171"/>
      <c r="I84" s="162"/>
      <c r="J84" s="121"/>
      <c r="K84" s="127"/>
      <c r="L84" s="62"/>
    </row>
    <row r="85" spans="1:12" ht="45" hidden="1" x14ac:dyDescent="0.35">
      <c r="A85" s="70">
        <v>1080</v>
      </c>
      <c r="B85" s="44" t="s">
        <v>349</v>
      </c>
      <c r="C85" s="9" t="s">
        <v>350</v>
      </c>
      <c r="D85" s="194"/>
      <c r="E85" s="162"/>
      <c r="F85" s="171"/>
      <c r="G85" s="171"/>
      <c r="H85" s="171"/>
      <c r="I85" s="162"/>
      <c r="J85" s="121"/>
      <c r="K85" s="127"/>
      <c r="L85" s="62"/>
    </row>
    <row r="86" spans="1:12" ht="60" hidden="1" x14ac:dyDescent="0.35">
      <c r="A86" s="70">
        <v>1080</v>
      </c>
      <c r="B86" s="44" t="s">
        <v>351</v>
      </c>
      <c r="C86" s="9" t="s">
        <v>352</v>
      </c>
      <c r="D86" s="194"/>
      <c r="E86" s="162"/>
      <c r="F86" s="171"/>
      <c r="G86" s="171"/>
      <c r="H86" s="171"/>
      <c r="I86" s="162"/>
      <c r="J86" s="121"/>
      <c r="K86" s="127"/>
      <c r="L86" s="62"/>
    </row>
    <row r="87" spans="1:12" ht="60" hidden="1" x14ac:dyDescent="0.35">
      <c r="A87" s="70">
        <v>1080</v>
      </c>
      <c r="B87" s="44" t="s">
        <v>353</v>
      </c>
      <c r="C87" s="9" t="s">
        <v>354</v>
      </c>
      <c r="D87" s="194"/>
      <c r="E87" s="162"/>
      <c r="F87" s="171"/>
      <c r="G87" s="171"/>
      <c r="H87" s="171"/>
      <c r="I87" s="162"/>
      <c r="J87" s="121"/>
      <c r="K87" s="127"/>
      <c r="L87" s="62"/>
    </row>
    <row r="88" spans="1:12" ht="60" hidden="1" x14ac:dyDescent="0.35">
      <c r="A88" s="70">
        <v>1080</v>
      </c>
      <c r="B88" s="44" t="s">
        <v>355</v>
      </c>
      <c r="C88" s="9" t="s">
        <v>356</v>
      </c>
      <c r="D88" s="194"/>
      <c r="E88" s="162"/>
      <c r="F88" s="171"/>
      <c r="G88" s="171"/>
      <c r="H88" s="171"/>
      <c r="I88" s="162"/>
      <c r="J88" s="121"/>
      <c r="K88" s="127"/>
      <c r="L88" s="62"/>
    </row>
    <row r="89" spans="1:12" ht="60" hidden="1" x14ac:dyDescent="0.35">
      <c r="A89" s="70">
        <v>1080</v>
      </c>
      <c r="B89" s="44" t="s">
        <v>357</v>
      </c>
      <c r="C89" s="9" t="s">
        <v>358</v>
      </c>
      <c r="D89" s="194"/>
      <c r="E89" s="162"/>
      <c r="F89" s="171"/>
      <c r="G89" s="171"/>
      <c r="H89" s="171"/>
      <c r="I89" s="162"/>
      <c r="J89" s="121"/>
      <c r="K89" s="127"/>
      <c r="L89" s="62"/>
    </row>
    <row r="90" spans="1:12" ht="75" hidden="1" x14ac:dyDescent="0.35">
      <c r="A90" s="70">
        <v>1080</v>
      </c>
      <c r="B90" s="44" t="s">
        <v>359</v>
      </c>
      <c r="C90" s="9" t="s">
        <v>360</v>
      </c>
      <c r="D90" s="194"/>
      <c r="E90" s="162"/>
      <c r="F90" s="171"/>
      <c r="G90" s="171"/>
      <c r="H90" s="171"/>
      <c r="I90" s="162"/>
      <c r="J90" s="121"/>
      <c r="K90" s="127"/>
      <c r="L90" s="62"/>
    </row>
    <row r="91" spans="1:12" ht="90" hidden="1" x14ac:dyDescent="0.35">
      <c r="A91" s="70">
        <v>1080</v>
      </c>
      <c r="B91" s="44" t="s">
        <v>361</v>
      </c>
      <c r="C91" s="9" t="s">
        <v>362</v>
      </c>
      <c r="D91" s="194"/>
      <c r="E91" s="162"/>
      <c r="F91" s="171"/>
      <c r="G91" s="171"/>
      <c r="H91" s="171"/>
      <c r="I91" s="162"/>
      <c r="J91" s="121"/>
      <c r="K91" s="127"/>
      <c r="L91" s="62"/>
    </row>
    <row r="92" spans="1:12" ht="75" hidden="1" x14ac:dyDescent="0.35">
      <c r="A92" s="70">
        <v>1080</v>
      </c>
      <c r="B92" s="44" t="s">
        <v>363</v>
      </c>
      <c r="C92" s="9" t="s">
        <v>364</v>
      </c>
      <c r="D92" s="194"/>
      <c r="E92" s="162"/>
      <c r="F92" s="171"/>
      <c r="G92" s="171"/>
      <c r="H92" s="171"/>
      <c r="I92" s="162"/>
      <c r="J92" s="121"/>
      <c r="K92" s="127"/>
      <c r="L92" s="62"/>
    </row>
    <row r="93" spans="1:12" ht="75" hidden="1" x14ac:dyDescent="0.35">
      <c r="A93" s="70">
        <v>1080</v>
      </c>
      <c r="B93" s="44" t="s">
        <v>365</v>
      </c>
      <c r="C93" s="9" t="s">
        <v>366</v>
      </c>
      <c r="D93" s="194"/>
      <c r="E93" s="162"/>
      <c r="F93" s="171"/>
      <c r="G93" s="171"/>
      <c r="H93" s="171"/>
      <c r="I93" s="162"/>
      <c r="J93" s="121"/>
      <c r="K93" s="127"/>
      <c r="L93" s="62"/>
    </row>
    <row r="94" spans="1:12" ht="75" hidden="1" x14ac:dyDescent="0.35">
      <c r="A94" s="70">
        <v>1080</v>
      </c>
      <c r="B94" s="44" t="s">
        <v>367</v>
      </c>
      <c r="C94" s="9" t="s">
        <v>368</v>
      </c>
      <c r="D94" s="194"/>
      <c r="E94" s="162"/>
      <c r="F94" s="171"/>
      <c r="G94" s="171"/>
      <c r="H94" s="171"/>
      <c r="I94" s="162"/>
      <c r="J94" s="121"/>
      <c r="K94" s="127"/>
      <c r="L94" s="62"/>
    </row>
    <row r="95" spans="1:12" ht="75" hidden="1" x14ac:dyDescent="0.35">
      <c r="A95" s="70">
        <v>1080</v>
      </c>
      <c r="B95" s="44" t="s">
        <v>369</v>
      </c>
      <c r="C95" s="9" t="s">
        <v>370</v>
      </c>
      <c r="D95" s="194"/>
      <c r="E95" s="162"/>
      <c r="F95" s="171"/>
      <c r="G95" s="171"/>
      <c r="H95" s="171"/>
      <c r="I95" s="162"/>
      <c r="J95" s="121"/>
      <c r="K95" s="127"/>
      <c r="L95" s="62"/>
    </row>
    <row r="96" spans="1:12" ht="75" hidden="1" x14ac:dyDescent="0.35">
      <c r="A96" s="70">
        <v>1080</v>
      </c>
      <c r="B96" s="44" t="s">
        <v>371</v>
      </c>
      <c r="C96" s="9" t="s">
        <v>372</v>
      </c>
      <c r="D96" s="194"/>
      <c r="E96" s="162"/>
      <c r="F96" s="171"/>
      <c r="G96" s="171"/>
      <c r="H96" s="171"/>
      <c r="I96" s="162"/>
      <c r="J96" s="121"/>
      <c r="K96" s="127"/>
      <c r="L96" s="62"/>
    </row>
    <row r="97" spans="1:90" ht="75" hidden="1" x14ac:dyDescent="0.35">
      <c r="A97" s="70">
        <v>1080</v>
      </c>
      <c r="B97" s="44" t="s">
        <v>373</v>
      </c>
      <c r="C97" s="9" t="s">
        <v>374</v>
      </c>
      <c r="D97" s="194"/>
      <c r="E97" s="162"/>
      <c r="F97" s="171"/>
      <c r="G97" s="171"/>
      <c r="H97" s="171"/>
      <c r="I97" s="162"/>
      <c r="J97" s="121"/>
      <c r="K97" s="127"/>
      <c r="L97" s="62"/>
    </row>
    <row r="98" spans="1:90" ht="75" hidden="1" x14ac:dyDescent="0.35">
      <c r="A98" s="70">
        <v>1080</v>
      </c>
      <c r="B98" s="44" t="s">
        <v>375</v>
      </c>
      <c r="C98" s="9" t="s">
        <v>376</v>
      </c>
      <c r="D98" s="194"/>
      <c r="E98" s="162"/>
      <c r="F98" s="171"/>
      <c r="G98" s="171"/>
      <c r="H98" s="171"/>
      <c r="I98" s="162"/>
      <c r="J98" s="121"/>
      <c r="K98" s="127"/>
      <c r="L98" s="62"/>
    </row>
    <row r="99" spans="1:90" ht="60" hidden="1" x14ac:dyDescent="0.35">
      <c r="A99" s="70">
        <v>1080</v>
      </c>
      <c r="B99" s="44" t="s">
        <v>377</v>
      </c>
      <c r="C99" s="9" t="s">
        <v>378</v>
      </c>
      <c r="D99" s="194"/>
      <c r="E99" s="162"/>
      <c r="F99" s="171"/>
      <c r="G99" s="171"/>
      <c r="H99" s="171"/>
      <c r="I99" s="162"/>
      <c r="J99" s="121"/>
      <c r="K99" s="127"/>
      <c r="L99" s="62"/>
    </row>
    <row r="100" spans="1:90" ht="45" hidden="1" x14ac:dyDescent="0.35">
      <c r="A100" s="70">
        <v>1080</v>
      </c>
      <c r="B100" s="44" t="s">
        <v>379</v>
      </c>
      <c r="C100" s="9" t="s">
        <v>380</v>
      </c>
      <c r="D100" s="194"/>
      <c r="E100" s="162"/>
      <c r="F100" s="171"/>
      <c r="G100" s="171"/>
      <c r="H100" s="171"/>
      <c r="I100" s="162"/>
      <c r="J100" s="121"/>
      <c r="K100" s="127"/>
      <c r="L100" s="62"/>
    </row>
    <row r="101" spans="1:90" ht="60" hidden="1" x14ac:dyDescent="0.35">
      <c r="A101" s="70">
        <v>1080</v>
      </c>
      <c r="B101" s="44" t="s">
        <v>381</v>
      </c>
      <c r="C101" s="9" t="s">
        <v>18</v>
      </c>
      <c r="D101" s="194"/>
      <c r="E101" s="162"/>
      <c r="F101" s="171"/>
      <c r="G101" s="171"/>
      <c r="H101" s="171"/>
      <c r="I101" s="162"/>
      <c r="J101" s="121"/>
      <c r="K101" s="127"/>
      <c r="L101" s="62"/>
    </row>
    <row r="102" spans="1:90" s="2" customFormat="1" ht="60" hidden="1" x14ac:dyDescent="0.3">
      <c r="A102" s="70">
        <v>1080</v>
      </c>
      <c r="B102" s="44" t="s">
        <v>382</v>
      </c>
      <c r="C102" s="9" t="s">
        <v>19</v>
      </c>
      <c r="D102" s="194"/>
      <c r="E102" s="162"/>
      <c r="F102" s="171"/>
      <c r="G102" s="171"/>
      <c r="H102" s="171"/>
      <c r="I102" s="162"/>
      <c r="J102" s="121"/>
      <c r="K102" s="127"/>
      <c r="L102" s="61"/>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4"/>
      <c r="BN102" s="54"/>
      <c r="BO102" s="54"/>
      <c r="BP102" s="54"/>
      <c r="BQ102" s="54"/>
      <c r="BR102" s="54"/>
      <c r="BS102" s="54"/>
      <c r="BT102" s="54"/>
      <c r="BU102" s="54"/>
      <c r="BV102" s="54"/>
      <c r="BW102" s="54"/>
      <c r="BX102" s="54"/>
      <c r="BY102" s="54"/>
      <c r="BZ102" s="54"/>
      <c r="CA102" s="54"/>
      <c r="CB102" s="54"/>
      <c r="CC102" s="54"/>
      <c r="CD102" s="54"/>
      <c r="CE102" s="54"/>
      <c r="CF102" s="54"/>
      <c r="CG102" s="54"/>
      <c r="CH102" s="54"/>
      <c r="CI102" s="54"/>
      <c r="CJ102" s="54"/>
      <c r="CK102" s="54"/>
      <c r="CL102" s="54"/>
    </row>
    <row r="103" spans="1:90" ht="60" hidden="1" x14ac:dyDescent="0.35">
      <c r="A103" s="70">
        <v>1080</v>
      </c>
      <c r="B103" s="44" t="s">
        <v>383</v>
      </c>
      <c r="C103" s="9" t="s">
        <v>384</v>
      </c>
      <c r="D103" s="194"/>
      <c r="E103" s="162"/>
      <c r="F103" s="171"/>
      <c r="G103" s="171"/>
      <c r="H103" s="171"/>
      <c r="I103" s="162"/>
      <c r="J103" s="121"/>
      <c r="K103" s="127"/>
      <c r="L103" s="62"/>
    </row>
    <row r="104" spans="1:90" ht="90" hidden="1" x14ac:dyDescent="0.35">
      <c r="A104" s="70">
        <v>1080</v>
      </c>
      <c r="B104" s="44" t="s">
        <v>385</v>
      </c>
      <c r="C104" s="9" t="s">
        <v>20</v>
      </c>
      <c r="D104" s="194"/>
      <c r="E104" s="162"/>
      <c r="F104" s="171"/>
      <c r="G104" s="171"/>
      <c r="H104" s="171"/>
      <c r="I104" s="162"/>
      <c r="J104" s="121"/>
      <c r="K104" s="127"/>
      <c r="L104" s="62"/>
    </row>
    <row r="105" spans="1:90" ht="90" hidden="1" x14ac:dyDescent="0.35">
      <c r="A105" s="70">
        <v>1080</v>
      </c>
      <c r="B105" s="44" t="s">
        <v>386</v>
      </c>
      <c r="C105" s="9" t="s">
        <v>387</v>
      </c>
      <c r="D105" s="194"/>
      <c r="E105" s="162"/>
      <c r="F105" s="171"/>
      <c r="G105" s="171"/>
      <c r="H105" s="171"/>
      <c r="I105" s="162"/>
      <c r="J105" s="121"/>
      <c r="K105" s="127"/>
      <c r="L105" s="62"/>
    </row>
    <row r="106" spans="1:90" hidden="1" x14ac:dyDescent="0.35">
      <c r="A106" s="66" t="s">
        <v>0</v>
      </c>
      <c r="B106" s="42"/>
      <c r="C106" s="5" t="s">
        <v>21</v>
      </c>
      <c r="D106" s="243" t="s">
        <v>1</v>
      </c>
      <c r="E106" s="243" t="s">
        <v>1</v>
      </c>
      <c r="F106" s="244" t="s">
        <v>1</v>
      </c>
      <c r="G106" s="244" t="s">
        <v>1</v>
      </c>
      <c r="H106" s="244" t="s">
        <v>1</v>
      </c>
      <c r="I106" s="243" t="s">
        <v>1</v>
      </c>
      <c r="J106" s="60" t="s">
        <v>1</v>
      </c>
      <c r="K106" s="67" t="s">
        <v>1</v>
      </c>
      <c r="L106" s="62"/>
    </row>
    <row r="107" spans="1:90" hidden="1" x14ac:dyDescent="0.35">
      <c r="A107" s="68">
        <v>1013</v>
      </c>
      <c r="B107" s="43"/>
      <c r="C107" s="6" t="s">
        <v>388</v>
      </c>
      <c r="D107" s="245" t="s">
        <v>1</v>
      </c>
      <c r="E107" s="245" t="s">
        <v>1</v>
      </c>
      <c r="F107" s="246" t="s">
        <v>1</v>
      </c>
      <c r="G107" s="246" t="s">
        <v>1</v>
      </c>
      <c r="H107" s="246" t="s">
        <v>1</v>
      </c>
      <c r="I107" s="245" t="s">
        <v>1</v>
      </c>
      <c r="J107" s="59" t="s">
        <v>1</v>
      </c>
      <c r="K107" s="69" t="s">
        <v>1</v>
      </c>
      <c r="L107" s="62"/>
    </row>
    <row r="108" spans="1:90" hidden="1" x14ac:dyDescent="0.35">
      <c r="A108" s="70">
        <v>1013</v>
      </c>
      <c r="B108" s="44" t="s">
        <v>389</v>
      </c>
      <c r="C108" s="11" t="s">
        <v>390</v>
      </c>
      <c r="D108" s="196"/>
      <c r="E108" s="166"/>
      <c r="F108" s="198"/>
      <c r="G108" s="198"/>
      <c r="H108" s="198"/>
      <c r="I108" s="166"/>
      <c r="J108" s="97"/>
      <c r="K108" s="279"/>
      <c r="L108" s="62"/>
    </row>
    <row r="109" spans="1:90" ht="30" hidden="1" x14ac:dyDescent="0.35">
      <c r="A109" s="68">
        <v>1087</v>
      </c>
      <c r="B109" s="43"/>
      <c r="C109" s="6" t="s">
        <v>391</v>
      </c>
      <c r="D109" s="245" t="s">
        <v>1</v>
      </c>
      <c r="E109" s="245" t="s">
        <v>1</v>
      </c>
      <c r="F109" s="246" t="s">
        <v>1</v>
      </c>
      <c r="G109" s="246" t="s">
        <v>1</v>
      </c>
      <c r="H109" s="246" t="s">
        <v>1</v>
      </c>
      <c r="I109" s="245" t="s">
        <v>1</v>
      </c>
      <c r="J109" s="59" t="s">
        <v>1</v>
      </c>
      <c r="K109" s="69" t="s">
        <v>1</v>
      </c>
      <c r="L109" s="62"/>
    </row>
    <row r="110" spans="1:90" ht="45" hidden="1" x14ac:dyDescent="0.35">
      <c r="A110" s="70">
        <v>1087</v>
      </c>
      <c r="B110" s="44" t="s">
        <v>392</v>
      </c>
      <c r="C110" s="9" t="s">
        <v>393</v>
      </c>
      <c r="D110" s="194"/>
      <c r="E110" s="162"/>
      <c r="F110" s="171"/>
      <c r="G110" s="171"/>
      <c r="H110" s="171"/>
      <c r="I110" s="162"/>
      <c r="J110" s="121"/>
      <c r="K110" s="127"/>
      <c r="L110" s="62"/>
    </row>
    <row r="111" spans="1:90" hidden="1" x14ac:dyDescent="0.35">
      <c r="A111" s="70">
        <v>1087</v>
      </c>
      <c r="B111" s="44" t="s">
        <v>394</v>
      </c>
      <c r="C111" s="11" t="s">
        <v>395</v>
      </c>
      <c r="D111" s="196"/>
      <c r="E111" s="162"/>
      <c r="F111" s="171"/>
      <c r="G111" s="171"/>
      <c r="H111" s="171"/>
      <c r="I111" s="162"/>
      <c r="J111" s="121"/>
      <c r="K111" s="127"/>
      <c r="L111" s="62"/>
    </row>
    <row r="112" spans="1:90" ht="60" hidden="1" x14ac:dyDescent="0.35">
      <c r="A112" s="70">
        <v>1087</v>
      </c>
      <c r="B112" s="44" t="s">
        <v>396</v>
      </c>
      <c r="C112" s="11" t="s">
        <v>397</v>
      </c>
      <c r="D112" s="196"/>
      <c r="E112" s="162"/>
      <c r="F112" s="171"/>
      <c r="G112" s="171"/>
      <c r="H112" s="171"/>
      <c r="I112" s="162"/>
      <c r="J112" s="121"/>
      <c r="K112" s="127"/>
      <c r="L112" s="62"/>
    </row>
    <row r="113" spans="1:12" ht="30" hidden="1" x14ac:dyDescent="0.35">
      <c r="A113" s="68">
        <v>1144</v>
      </c>
      <c r="B113" s="43"/>
      <c r="C113" s="6" t="s">
        <v>398</v>
      </c>
      <c r="D113" s="245" t="s">
        <v>1</v>
      </c>
      <c r="E113" s="245" t="s">
        <v>1</v>
      </c>
      <c r="F113" s="246" t="s">
        <v>1</v>
      </c>
      <c r="G113" s="246" t="s">
        <v>1</v>
      </c>
      <c r="H113" s="246" t="s">
        <v>1</v>
      </c>
      <c r="I113" s="245" t="s">
        <v>1</v>
      </c>
      <c r="J113" s="59" t="s">
        <v>1</v>
      </c>
      <c r="K113" s="69" t="s">
        <v>1</v>
      </c>
      <c r="L113" s="62"/>
    </row>
    <row r="114" spans="1:12" ht="30" hidden="1" x14ac:dyDescent="0.35">
      <c r="A114" s="70">
        <v>1144</v>
      </c>
      <c r="B114" s="44" t="s">
        <v>399</v>
      </c>
      <c r="C114" s="11" t="s">
        <v>400</v>
      </c>
      <c r="D114" s="196"/>
      <c r="E114" s="162"/>
      <c r="F114" s="171"/>
      <c r="G114" s="171"/>
      <c r="H114" s="171"/>
      <c r="I114" s="162"/>
      <c r="J114" s="121"/>
      <c r="K114" s="127"/>
      <c r="L114" s="62"/>
    </row>
    <row r="115" spans="1:12" ht="30" hidden="1" x14ac:dyDescent="0.35">
      <c r="A115" s="66" t="s">
        <v>0</v>
      </c>
      <c r="B115" s="42"/>
      <c r="C115" s="5" t="s">
        <v>22</v>
      </c>
      <c r="D115" s="243" t="s">
        <v>1</v>
      </c>
      <c r="E115" s="243" t="s">
        <v>1</v>
      </c>
      <c r="F115" s="244" t="s">
        <v>1</v>
      </c>
      <c r="G115" s="244" t="s">
        <v>1</v>
      </c>
      <c r="H115" s="244" t="s">
        <v>1</v>
      </c>
      <c r="I115" s="243" t="s">
        <v>1</v>
      </c>
      <c r="J115" s="60" t="s">
        <v>1</v>
      </c>
      <c r="K115" s="67" t="s">
        <v>1</v>
      </c>
      <c r="L115" s="62"/>
    </row>
    <row r="116" spans="1:12" ht="45" hidden="1" x14ac:dyDescent="0.35">
      <c r="A116" s="68">
        <v>1001</v>
      </c>
      <c r="B116" s="43"/>
      <c r="C116" s="6" t="s">
        <v>401</v>
      </c>
      <c r="D116" s="245" t="s">
        <v>1</v>
      </c>
      <c r="E116" s="245" t="s">
        <v>1</v>
      </c>
      <c r="F116" s="246" t="s">
        <v>1</v>
      </c>
      <c r="G116" s="246" t="s">
        <v>1</v>
      </c>
      <c r="H116" s="246" t="s">
        <v>1</v>
      </c>
      <c r="I116" s="245" t="s">
        <v>1</v>
      </c>
      <c r="J116" s="59" t="s">
        <v>1</v>
      </c>
      <c r="K116" s="69" t="s">
        <v>1</v>
      </c>
      <c r="L116" s="62"/>
    </row>
    <row r="117" spans="1:12" ht="45" hidden="1" x14ac:dyDescent="0.35">
      <c r="A117" s="70">
        <v>1001</v>
      </c>
      <c r="B117" s="44" t="s">
        <v>402</v>
      </c>
      <c r="C117" s="11" t="s">
        <v>403</v>
      </c>
      <c r="D117" s="196"/>
      <c r="E117" s="162"/>
      <c r="F117" s="171"/>
      <c r="G117" s="171"/>
      <c r="H117" s="171"/>
      <c r="I117" s="162"/>
      <c r="J117" s="121"/>
      <c r="K117" s="127"/>
      <c r="L117" s="62"/>
    </row>
    <row r="118" spans="1:12" hidden="1" x14ac:dyDescent="0.35">
      <c r="A118" s="68">
        <v>1004</v>
      </c>
      <c r="B118" s="43"/>
      <c r="C118" s="6" t="s">
        <v>404</v>
      </c>
      <c r="D118" s="245" t="s">
        <v>1</v>
      </c>
      <c r="E118" s="245" t="s">
        <v>1</v>
      </c>
      <c r="F118" s="246" t="s">
        <v>1</v>
      </c>
      <c r="G118" s="246" t="s">
        <v>1</v>
      </c>
      <c r="H118" s="246" t="s">
        <v>1</v>
      </c>
      <c r="I118" s="245" t="s">
        <v>1</v>
      </c>
      <c r="J118" s="59" t="s">
        <v>1</v>
      </c>
      <c r="K118" s="69" t="s">
        <v>1</v>
      </c>
      <c r="L118" s="62"/>
    </row>
    <row r="119" spans="1:12" ht="45" hidden="1" x14ac:dyDescent="0.35">
      <c r="A119" s="70">
        <v>1004</v>
      </c>
      <c r="B119" s="44" t="s">
        <v>405</v>
      </c>
      <c r="C119" s="11" t="s">
        <v>406</v>
      </c>
      <c r="D119" s="196"/>
      <c r="E119" s="167"/>
      <c r="F119" s="180"/>
      <c r="G119" s="180"/>
      <c r="H119" s="180"/>
      <c r="I119" s="167"/>
      <c r="J119" s="121"/>
      <c r="K119" s="280"/>
      <c r="L119" s="62"/>
    </row>
    <row r="120" spans="1:12" ht="45" hidden="1" x14ac:dyDescent="0.35">
      <c r="A120" s="70">
        <v>1004</v>
      </c>
      <c r="B120" s="44" t="s">
        <v>407</v>
      </c>
      <c r="C120" s="11" t="s">
        <v>408</v>
      </c>
      <c r="D120" s="196"/>
      <c r="E120" s="170"/>
      <c r="F120" s="183"/>
      <c r="G120" s="183"/>
      <c r="H120" s="183"/>
      <c r="I120" s="170"/>
      <c r="J120" s="121"/>
      <c r="K120" s="282"/>
      <c r="L120" s="62"/>
    </row>
    <row r="121" spans="1:12" ht="30" hidden="1" x14ac:dyDescent="0.35">
      <c r="A121" s="70">
        <v>1004</v>
      </c>
      <c r="B121" s="44" t="s">
        <v>409</v>
      </c>
      <c r="C121" s="11" t="s">
        <v>410</v>
      </c>
      <c r="D121" s="196"/>
      <c r="E121" s="170"/>
      <c r="F121" s="183"/>
      <c r="G121" s="183"/>
      <c r="H121" s="183"/>
      <c r="I121" s="170"/>
      <c r="J121" s="121"/>
      <c r="K121" s="282"/>
      <c r="L121" s="62"/>
    </row>
    <row r="122" spans="1:12" ht="45" hidden="1" x14ac:dyDescent="0.35">
      <c r="A122" s="70">
        <v>1004</v>
      </c>
      <c r="B122" s="44" t="s">
        <v>411</v>
      </c>
      <c r="C122" s="8" t="s">
        <v>412</v>
      </c>
      <c r="D122" s="195"/>
      <c r="E122" s="163"/>
      <c r="F122" s="186"/>
      <c r="G122" s="186"/>
      <c r="H122" s="186"/>
      <c r="I122" s="163"/>
      <c r="J122" s="121"/>
      <c r="K122" s="128"/>
      <c r="L122" s="62"/>
    </row>
    <row r="123" spans="1:12" ht="60" hidden="1" x14ac:dyDescent="0.35">
      <c r="A123" s="70">
        <v>1004</v>
      </c>
      <c r="B123" s="44" t="s">
        <v>413</v>
      </c>
      <c r="C123" s="11" t="s">
        <v>414</v>
      </c>
      <c r="D123" s="196"/>
      <c r="E123" s="163"/>
      <c r="F123" s="186"/>
      <c r="G123" s="186"/>
      <c r="H123" s="186"/>
      <c r="I123" s="163"/>
      <c r="J123" s="121"/>
      <c r="K123" s="128"/>
      <c r="L123" s="62"/>
    </row>
    <row r="124" spans="1:12" ht="60" hidden="1" x14ac:dyDescent="0.35">
      <c r="A124" s="70">
        <v>1004</v>
      </c>
      <c r="B124" s="44" t="s">
        <v>415</v>
      </c>
      <c r="C124" s="11" t="s">
        <v>416</v>
      </c>
      <c r="D124" s="196"/>
      <c r="E124" s="163"/>
      <c r="F124" s="186"/>
      <c r="G124" s="186"/>
      <c r="H124" s="186"/>
      <c r="I124" s="163"/>
      <c r="J124" s="121"/>
      <c r="K124" s="128"/>
      <c r="L124" s="62"/>
    </row>
    <row r="125" spans="1:12" ht="60" hidden="1" x14ac:dyDescent="0.35">
      <c r="A125" s="70">
        <v>1004</v>
      </c>
      <c r="B125" s="44" t="s">
        <v>417</v>
      </c>
      <c r="C125" s="11" t="s">
        <v>418</v>
      </c>
      <c r="D125" s="196"/>
      <c r="E125" s="163"/>
      <c r="F125" s="186"/>
      <c r="G125" s="186"/>
      <c r="H125" s="186"/>
      <c r="I125" s="163"/>
      <c r="J125" s="121"/>
      <c r="K125" s="128"/>
      <c r="L125" s="62"/>
    </row>
    <row r="126" spans="1:12" ht="75" hidden="1" x14ac:dyDescent="0.35">
      <c r="A126" s="70">
        <v>1004</v>
      </c>
      <c r="B126" s="44" t="s">
        <v>419</v>
      </c>
      <c r="C126" s="11" t="s">
        <v>420</v>
      </c>
      <c r="D126" s="196"/>
      <c r="E126" s="163"/>
      <c r="F126" s="186"/>
      <c r="G126" s="186"/>
      <c r="H126" s="186"/>
      <c r="I126" s="163"/>
      <c r="J126" s="121"/>
      <c r="K126" s="128"/>
      <c r="L126" s="62"/>
    </row>
    <row r="127" spans="1:12" ht="60" hidden="1" x14ac:dyDescent="0.35">
      <c r="A127" s="70">
        <v>1004</v>
      </c>
      <c r="B127" s="44" t="s">
        <v>421</v>
      </c>
      <c r="C127" s="11" t="s">
        <v>422</v>
      </c>
      <c r="D127" s="196"/>
      <c r="E127" s="164"/>
      <c r="F127" s="190"/>
      <c r="G127" s="190"/>
      <c r="H127" s="190"/>
      <c r="I127" s="164"/>
      <c r="J127" s="121"/>
      <c r="K127" s="278"/>
      <c r="L127" s="62"/>
    </row>
    <row r="128" spans="1:12" ht="120" hidden="1" x14ac:dyDescent="0.35">
      <c r="A128" s="70">
        <v>1004</v>
      </c>
      <c r="B128" s="44" t="s">
        <v>423</v>
      </c>
      <c r="C128" s="11" t="s">
        <v>424</v>
      </c>
      <c r="D128" s="196"/>
      <c r="E128" s="163"/>
      <c r="F128" s="186"/>
      <c r="G128" s="186"/>
      <c r="H128" s="186"/>
      <c r="I128" s="163"/>
      <c r="J128" s="121"/>
      <c r="K128" s="128"/>
      <c r="L128" s="62"/>
    </row>
    <row r="129" spans="1:12" ht="120" hidden="1" x14ac:dyDescent="0.35">
      <c r="A129" s="70">
        <v>1004</v>
      </c>
      <c r="B129" s="44" t="s">
        <v>425</v>
      </c>
      <c r="C129" s="11" t="s">
        <v>426</v>
      </c>
      <c r="D129" s="196"/>
      <c r="E129" s="164"/>
      <c r="F129" s="190"/>
      <c r="G129" s="190"/>
      <c r="H129" s="190"/>
      <c r="I129" s="164"/>
      <c r="J129" s="121"/>
      <c r="K129" s="278"/>
      <c r="L129" s="62"/>
    </row>
    <row r="130" spans="1:12" ht="45" hidden="1" x14ac:dyDescent="0.35">
      <c r="A130" s="70">
        <v>1004</v>
      </c>
      <c r="B130" s="44" t="s">
        <v>427</v>
      </c>
      <c r="C130" s="7" t="s">
        <v>428</v>
      </c>
      <c r="D130" s="193"/>
      <c r="E130" s="164"/>
      <c r="F130" s="190"/>
      <c r="G130" s="190"/>
      <c r="H130" s="190"/>
      <c r="I130" s="164"/>
      <c r="J130" s="121"/>
      <c r="K130" s="278"/>
      <c r="L130" s="62"/>
    </row>
    <row r="131" spans="1:12" ht="45" hidden="1" x14ac:dyDescent="0.35">
      <c r="A131" s="70">
        <v>1004</v>
      </c>
      <c r="B131" s="44" t="s">
        <v>429</v>
      </c>
      <c r="C131" s="11" t="s">
        <v>430</v>
      </c>
      <c r="D131" s="196"/>
      <c r="E131" s="164"/>
      <c r="F131" s="190"/>
      <c r="G131" s="190"/>
      <c r="H131" s="190"/>
      <c r="I131" s="164"/>
      <c r="J131" s="121"/>
      <c r="K131" s="278"/>
      <c r="L131" s="62"/>
    </row>
    <row r="132" spans="1:12" ht="45" hidden="1" x14ac:dyDescent="0.35">
      <c r="A132" s="70">
        <v>1004</v>
      </c>
      <c r="B132" s="44" t="s">
        <v>431</v>
      </c>
      <c r="C132" s="7" t="s">
        <v>432</v>
      </c>
      <c r="D132" s="193"/>
      <c r="E132" s="164"/>
      <c r="F132" s="190"/>
      <c r="G132" s="190"/>
      <c r="H132" s="190"/>
      <c r="I132" s="164"/>
      <c r="J132" s="121"/>
      <c r="K132" s="278"/>
      <c r="L132" s="62"/>
    </row>
    <row r="133" spans="1:12" ht="60" hidden="1" x14ac:dyDescent="0.35">
      <c r="A133" s="70">
        <v>1004</v>
      </c>
      <c r="B133" s="44" t="s">
        <v>433</v>
      </c>
      <c r="C133" s="3" t="s">
        <v>23</v>
      </c>
      <c r="D133" s="201"/>
      <c r="E133" s="164"/>
      <c r="F133" s="190"/>
      <c r="G133" s="190"/>
      <c r="H133" s="190"/>
      <c r="I133" s="164"/>
      <c r="J133" s="121"/>
      <c r="K133" s="278"/>
      <c r="L133" s="62"/>
    </row>
    <row r="134" spans="1:12" ht="75" hidden="1" x14ac:dyDescent="0.35">
      <c r="A134" s="70">
        <v>1004</v>
      </c>
      <c r="B134" s="44" t="s">
        <v>434</v>
      </c>
      <c r="C134" s="3" t="s">
        <v>435</v>
      </c>
      <c r="D134" s="201"/>
      <c r="E134" s="164"/>
      <c r="F134" s="190"/>
      <c r="G134" s="190"/>
      <c r="H134" s="190"/>
      <c r="I134" s="164"/>
      <c r="J134" s="121"/>
      <c r="K134" s="278"/>
      <c r="L134" s="62"/>
    </row>
    <row r="135" spans="1:12" ht="75" hidden="1" x14ac:dyDescent="0.35">
      <c r="A135" s="70">
        <v>1004</v>
      </c>
      <c r="B135" s="44" t="s">
        <v>436</v>
      </c>
      <c r="C135" s="3" t="s">
        <v>437</v>
      </c>
      <c r="D135" s="201"/>
      <c r="E135" s="164"/>
      <c r="F135" s="190"/>
      <c r="G135" s="190"/>
      <c r="H135" s="190"/>
      <c r="I135" s="164"/>
      <c r="J135" s="121"/>
      <c r="K135" s="278"/>
      <c r="L135" s="62"/>
    </row>
    <row r="136" spans="1:12" hidden="1" x14ac:dyDescent="0.35">
      <c r="A136" s="70">
        <v>1004</v>
      </c>
      <c r="B136" s="44" t="s">
        <v>438</v>
      </c>
      <c r="C136" s="7" t="s">
        <v>439</v>
      </c>
      <c r="D136" s="193"/>
      <c r="E136" s="164"/>
      <c r="F136" s="190"/>
      <c r="G136" s="190"/>
      <c r="H136" s="190"/>
      <c r="I136" s="164"/>
      <c r="J136" s="121"/>
      <c r="K136" s="278"/>
      <c r="L136" s="62"/>
    </row>
    <row r="137" spans="1:12" ht="75" hidden="1" x14ac:dyDescent="0.35">
      <c r="A137" s="70">
        <v>1004</v>
      </c>
      <c r="B137" s="44" t="s">
        <v>440</v>
      </c>
      <c r="C137" s="11" t="s">
        <v>441</v>
      </c>
      <c r="D137" s="196"/>
      <c r="E137" s="163"/>
      <c r="F137" s="186"/>
      <c r="G137" s="186"/>
      <c r="H137" s="186"/>
      <c r="I137" s="163"/>
      <c r="J137" s="121"/>
      <c r="K137" s="128"/>
      <c r="L137" s="62"/>
    </row>
    <row r="138" spans="1:12" ht="60" hidden="1" x14ac:dyDescent="0.35">
      <c r="A138" s="70">
        <v>1004</v>
      </c>
      <c r="B138" s="44" t="s">
        <v>442</v>
      </c>
      <c r="C138" s="7" t="s">
        <v>443</v>
      </c>
      <c r="D138" s="193"/>
      <c r="E138" s="163"/>
      <c r="F138" s="186"/>
      <c r="G138" s="186"/>
      <c r="H138" s="186"/>
      <c r="I138" s="163"/>
      <c r="J138" s="121"/>
      <c r="K138" s="128"/>
      <c r="L138" s="62"/>
    </row>
    <row r="139" spans="1:12" ht="45" hidden="1" x14ac:dyDescent="0.35">
      <c r="A139" s="70">
        <v>1004</v>
      </c>
      <c r="B139" s="44" t="s">
        <v>444</v>
      </c>
      <c r="C139" s="11" t="s">
        <v>445</v>
      </c>
      <c r="D139" s="196"/>
      <c r="E139" s="163"/>
      <c r="F139" s="186"/>
      <c r="G139" s="186"/>
      <c r="H139" s="186"/>
      <c r="I139" s="163"/>
      <c r="J139" s="121"/>
      <c r="K139" s="128"/>
      <c r="L139" s="62"/>
    </row>
    <row r="140" spans="1:12" hidden="1" x14ac:dyDescent="0.35">
      <c r="A140" s="70">
        <v>1004</v>
      </c>
      <c r="B140" s="44" t="s">
        <v>446</v>
      </c>
      <c r="C140" s="11" t="s">
        <v>447</v>
      </c>
      <c r="D140" s="196"/>
      <c r="E140" s="162"/>
      <c r="F140" s="171"/>
      <c r="G140" s="171"/>
      <c r="H140" s="171"/>
      <c r="I140" s="162"/>
      <c r="J140" s="121"/>
      <c r="K140" s="127"/>
      <c r="L140" s="62"/>
    </row>
    <row r="141" spans="1:12" ht="45" hidden="1" x14ac:dyDescent="0.35">
      <c r="A141" s="70">
        <v>1004</v>
      </c>
      <c r="B141" s="44" t="s">
        <v>448</v>
      </c>
      <c r="C141" s="7" t="s">
        <v>449</v>
      </c>
      <c r="D141" s="193"/>
      <c r="E141" s="163"/>
      <c r="F141" s="186"/>
      <c r="G141" s="186"/>
      <c r="H141" s="186"/>
      <c r="I141" s="163"/>
      <c r="J141" s="121"/>
      <c r="K141" s="128"/>
      <c r="L141" s="62"/>
    </row>
    <row r="142" spans="1:12" ht="18.75" hidden="1" customHeight="1" x14ac:dyDescent="0.35">
      <c r="A142" s="70">
        <v>1004</v>
      </c>
      <c r="B142" s="44" t="s">
        <v>450</v>
      </c>
      <c r="C142" s="11" t="s">
        <v>451</v>
      </c>
      <c r="D142" s="196"/>
      <c r="E142" s="163"/>
      <c r="F142" s="186"/>
      <c r="G142" s="186"/>
      <c r="H142" s="186"/>
      <c r="I142" s="163"/>
      <c r="J142" s="121"/>
      <c r="K142" s="128"/>
      <c r="L142" s="62"/>
    </row>
    <row r="143" spans="1:12" ht="75" hidden="1" x14ac:dyDescent="0.35">
      <c r="A143" s="70">
        <v>1004</v>
      </c>
      <c r="B143" s="44" t="s">
        <v>452</v>
      </c>
      <c r="C143" s="11" t="s">
        <v>453</v>
      </c>
      <c r="D143" s="196"/>
      <c r="E143" s="163"/>
      <c r="F143" s="186"/>
      <c r="G143" s="186"/>
      <c r="H143" s="186"/>
      <c r="I143" s="163"/>
      <c r="J143" s="121"/>
      <c r="K143" s="128"/>
      <c r="L143" s="62"/>
    </row>
    <row r="144" spans="1:12" ht="90" hidden="1" x14ac:dyDescent="0.35">
      <c r="A144" s="70">
        <v>1004</v>
      </c>
      <c r="B144" s="44" t="s">
        <v>454</v>
      </c>
      <c r="C144" s="11" t="s">
        <v>455</v>
      </c>
      <c r="D144" s="196"/>
      <c r="E144" s="163"/>
      <c r="F144" s="186"/>
      <c r="G144" s="186"/>
      <c r="H144" s="186"/>
      <c r="I144" s="163"/>
      <c r="J144" s="121"/>
      <c r="K144" s="128"/>
      <c r="L144" s="62"/>
    </row>
    <row r="145" spans="1:12" ht="30" hidden="1" x14ac:dyDescent="0.35">
      <c r="A145" s="70">
        <v>1004</v>
      </c>
      <c r="B145" s="44" t="s">
        <v>456</v>
      </c>
      <c r="C145" s="11" t="s">
        <v>24</v>
      </c>
      <c r="D145" s="196"/>
      <c r="E145" s="162"/>
      <c r="F145" s="171"/>
      <c r="G145" s="171"/>
      <c r="H145" s="171"/>
      <c r="I145" s="162"/>
      <c r="J145" s="121"/>
      <c r="K145" s="127"/>
      <c r="L145" s="62"/>
    </row>
    <row r="146" spans="1:12" ht="30" hidden="1" x14ac:dyDescent="0.35">
      <c r="A146" s="70">
        <v>1004</v>
      </c>
      <c r="B146" s="44" t="s">
        <v>457</v>
      </c>
      <c r="C146" s="11" t="s">
        <v>25</v>
      </c>
      <c r="D146" s="196"/>
      <c r="E146" s="162"/>
      <c r="F146" s="171"/>
      <c r="G146" s="171"/>
      <c r="H146" s="171"/>
      <c r="I146" s="162"/>
      <c r="J146" s="121"/>
      <c r="K146" s="127"/>
      <c r="L146" s="62"/>
    </row>
    <row r="147" spans="1:12" hidden="1" x14ac:dyDescent="0.35">
      <c r="A147" s="70">
        <v>1004</v>
      </c>
      <c r="B147" s="44" t="s">
        <v>458</v>
      </c>
      <c r="C147" s="11" t="s">
        <v>26</v>
      </c>
      <c r="D147" s="196"/>
      <c r="E147" s="162"/>
      <c r="F147" s="171"/>
      <c r="G147" s="171"/>
      <c r="H147" s="171"/>
      <c r="I147" s="162"/>
      <c r="J147" s="121"/>
      <c r="K147" s="127"/>
      <c r="L147" s="62"/>
    </row>
    <row r="148" spans="1:12" ht="30" hidden="1" x14ac:dyDescent="0.35">
      <c r="A148" s="70">
        <v>1004</v>
      </c>
      <c r="B148" s="44" t="s">
        <v>459</v>
      </c>
      <c r="C148" s="11" t="s">
        <v>27</v>
      </c>
      <c r="D148" s="196"/>
      <c r="E148" s="162"/>
      <c r="F148" s="171"/>
      <c r="G148" s="171"/>
      <c r="H148" s="171"/>
      <c r="I148" s="162"/>
      <c r="J148" s="121"/>
      <c r="K148" s="127"/>
      <c r="L148" s="62"/>
    </row>
    <row r="149" spans="1:12" ht="30" hidden="1" x14ac:dyDescent="0.35">
      <c r="A149" s="70">
        <v>1004</v>
      </c>
      <c r="B149" s="44" t="s">
        <v>460</v>
      </c>
      <c r="C149" s="11" t="s">
        <v>461</v>
      </c>
      <c r="D149" s="196"/>
      <c r="E149" s="163"/>
      <c r="F149" s="186"/>
      <c r="G149" s="186"/>
      <c r="H149" s="186"/>
      <c r="I149" s="163"/>
      <c r="J149" s="121"/>
      <c r="K149" s="128"/>
      <c r="L149" s="62"/>
    </row>
    <row r="150" spans="1:12" ht="30" hidden="1" x14ac:dyDescent="0.35">
      <c r="A150" s="70">
        <v>1004</v>
      </c>
      <c r="B150" s="44" t="s">
        <v>462</v>
      </c>
      <c r="C150" s="8" t="s">
        <v>463</v>
      </c>
      <c r="D150" s="195"/>
      <c r="E150" s="163"/>
      <c r="F150" s="186"/>
      <c r="G150" s="186"/>
      <c r="H150" s="186"/>
      <c r="I150" s="163"/>
      <c r="J150" s="121"/>
      <c r="K150" s="128"/>
      <c r="L150" s="62"/>
    </row>
    <row r="151" spans="1:12" ht="30" hidden="1" x14ac:dyDescent="0.35">
      <c r="A151" s="70">
        <v>1004</v>
      </c>
      <c r="B151" s="44" t="s">
        <v>464</v>
      </c>
      <c r="C151" s="8" t="s">
        <v>465</v>
      </c>
      <c r="D151" s="195"/>
      <c r="E151" s="163"/>
      <c r="F151" s="186"/>
      <c r="G151" s="186"/>
      <c r="H151" s="186"/>
      <c r="I151" s="163"/>
      <c r="J151" s="121"/>
      <c r="K151" s="128"/>
      <c r="L151" s="62"/>
    </row>
    <row r="152" spans="1:12" ht="30" hidden="1" x14ac:dyDescent="0.35">
      <c r="A152" s="70">
        <v>1004</v>
      </c>
      <c r="B152" s="44" t="s">
        <v>466</v>
      </c>
      <c r="C152" s="8" t="s">
        <v>467</v>
      </c>
      <c r="D152" s="195"/>
      <c r="E152" s="163"/>
      <c r="F152" s="186"/>
      <c r="G152" s="186"/>
      <c r="H152" s="186"/>
      <c r="I152" s="163"/>
      <c r="J152" s="121"/>
      <c r="K152" s="128"/>
      <c r="L152" s="62"/>
    </row>
    <row r="153" spans="1:12" ht="30" hidden="1" x14ac:dyDescent="0.35">
      <c r="A153" s="70">
        <v>1004</v>
      </c>
      <c r="B153" s="44" t="s">
        <v>468</v>
      </c>
      <c r="C153" s="7" t="s">
        <v>469</v>
      </c>
      <c r="D153" s="193"/>
      <c r="E153" s="162"/>
      <c r="F153" s="171"/>
      <c r="G153" s="171"/>
      <c r="H153" s="171"/>
      <c r="I153" s="162"/>
      <c r="J153" s="121"/>
      <c r="K153" s="127"/>
      <c r="L153" s="62"/>
    </row>
    <row r="154" spans="1:12" hidden="1" x14ac:dyDescent="0.35">
      <c r="A154" s="70">
        <v>1004</v>
      </c>
      <c r="B154" s="44" t="s">
        <v>470</v>
      </c>
      <c r="C154" s="7" t="s">
        <v>28</v>
      </c>
      <c r="D154" s="193"/>
      <c r="E154" s="162"/>
      <c r="F154" s="171"/>
      <c r="G154" s="171"/>
      <c r="H154" s="171"/>
      <c r="I154" s="162"/>
      <c r="J154" s="121"/>
      <c r="K154" s="127"/>
      <c r="L154" s="62"/>
    </row>
    <row r="155" spans="1:12" hidden="1" x14ac:dyDescent="0.35">
      <c r="A155" s="70">
        <v>1004</v>
      </c>
      <c r="B155" s="44" t="s">
        <v>471</v>
      </c>
      <c r="C155" s="11" t="s">
        <v>472</v>
      </c>
      <c r="D155" s="196"/>
      <c r="E155" s="163"/>
      <c r="F155" s="186"/>
      <c r="G155" s="186"/>
      <c r="H155" s="186"/>
      <c r="I155" s="163"/>
      <c r="J155" s="121"/>
      <c r="K155" s="128"/>
      <c r="L155" s="62"/>
    </row>
    <row r="156" spans="1:12" ht="30" hidden="1" x14ac:dyDescent="0.35">
      <c r="A156" s="70">
        <v>1004</v>
      </c>
      <c r="B156" s="44" t="s">
        <v>473</v>
      </c>
      <c r="C156" s="11" t="s">
        <v>474</v>
      </c>
      <c r="D156" s="196"/>
      <c r="E156" s="162"/>
      <c r="F156" s="171"/>
      <c r="G156" s="171"/>
      <c r="H156" s="171"/>
      <c r="I156" s="162"/>
      <c r="J156" s="121"/>
      <c r="K156" s="127"/>
      <c r="L156" s="62"/>
    </row>
    <row r="157" spans="1:12" ht="45" hidden="1" x14ac:dyDescent="0.35">
      <c r="A157" s="71">
        <v>1004</v>
      </c>
      <c r="B157" s="45" t="s">
        <v>475</v>
      </c>
      <c r="C157" s="11" t="s">
        <v>476</v>
      </c>
      <c r="D157" s="196"/>
      <c r="E157" s="163"/>
      <c r="F157" s="186"/>
      <c r="G157" s="186"/>
      <c r="H157" s="186"/>
      <c r="I157" s="163"/>
      <c r="J157" s="121"/>
      <c r="K157" s="128"/>
      <c r="L157" s="62"/>
    </row>
    <row r="158" spans="1:12" ht="30" hidden="1" x14ac:dyDescent="0.35">
      <c r="A158" s="70">
        <v>1004</v>
      </c>
      <c r="B158" s="44" t="s">
        <v>477</v>
      </c>
      <c r="C158" s="11" t="s">
        <v>478</v>
      </c>
      <c r="D158" s="196"/>
      <c r="E158" s="163"/>
      <c r="F158" s="186"/>
      <c r="G158" s="186"/>
      <c r="H158" s="186"/>
      <c r="I158" s="163"/>
      <c r="J158" s="121"/>
      <c r="K158" s="128"/>
      <c r="L158" s="62"/>
    </row>
    <row r="159" spans="1:12" ht="30" hidden="1" x14ac:dyDescent="0.35">
      <c r="A159" s="70">
        <v>1017</v>
      </c>
      <c r="B159" s="43"/>
      <c r="C159" s="6" t="s">
        <v>479</v>
      </c>
      <c r="D159" s="245" t="s">
        <v>1</v>
      </c>
      <c r="E159" s="245" t="s">
        <v>1</v>
      </c>
      <c r="F159" s="246" t="s">
        <v>1</v>
      </c>
      <c r="G159" s="246" t="s">
        <v>1</v>
      </c>
      <c r="H159" s="246" t="s">
        <v>1</v>
      </c>
      <c r="I159" s="245" t="s">
        <v>1</v>
      </c>
      <c r="J159" s="59" t="s">
        <v>1</v>
      </c>
      <c r="K159" s="69" t="s">
        <v>1</v>
      </c>
      <c r="L159" s="62"/>
    </row>
    <row r="160" spans="1:12" ht="30" hidden="1" x14ac:dyDescent="0.35">
      <c r="A160" s="70">
        <v>1017</v>
      </c>
      <c r="B160" s="44" t="s">
        <v>480</v>
      </c>
      <c r="C160" s="11" t="s">
        <v>481</v>
      </c>
      <c r="D160" s="196"/>
      <c r="E160" s="162"/>
      <c r="F160" s="171"/>
      <c r="G160" s="171"/>
      <c r="H160" s="171"/>
      <c r="I160" s="162"/>
      <c r="J160" s="121"/>
      <c r="K160" s="127"/>
      <c r="L160" s="62"/>
    </row>
    <row r="161" spans="1:12" ht="30" hidden="1" x14ac:dyDescent="0.35">
      <c r="A161" s="70">
        <v>1017</v>
      </c>
      <c r="B161" s="44" t="s">
        <v>482</v>
      </c>
      <c r="C161" s="11" t="s">
        <v>483</v>
      </c>
      <c r="D161" s="196"/>
      <c r="E161" s="162"/>
      <c r="F161" s="171"/>
      <c r="G161" s="171"/>
      <c r="H161" s="171"/>
      <c r="I161" s="162"/>
      <c r="J161" s="121"/>
      <c r="K161" s="127"/>
      <c r="L161" s="62"/>
    </row>
    <row r="162" spans="1:12" ht="30" hidden="1" x14ac:dyDescent="0.35">
      <c r="A162" s="68">
        <v>1019</v>
      </c>
      <c r="B162" s="43"/>
      <c r="C162" s="6" t="s">
        <v>484</v>
      </c>
      <c r="D162" s="245" t="s">
        <v>1</v>
      </c>
      <c r="E162" s="245" t="s">
        <v>1</v>
      </c>
      <c r="F162" s="246" t="s">
        <v>1</v>
      </c>
      <c r="G162" s="246" t="s">
        <v>1</v>
      </c>
      <c r="H162" s="246" t="s">
        <v>1</v>
      </c>
      <c r="I162" s="245" t="s">
        <v>1</v>
      </c>
      <c r="J162" s="59" t="s">
        <v>1</v>
      </c>
      <c r="K162" s="69" t="s">
        <v>1</v>
      </c>
      <c r="L162" s="62"/>
    </row>
    <row r="163" spans="1:12" ht="45" hidden="1" x14ac:dyDescent="0.35">
      <c r="A163" s="70">
        <v>1019</v>
      </c>
      <c r="B163" s="44" t="s">
        <v>485</v>
      </c>
      <c r="C163" s="8" t="s">
        <v>486</v>
      </c>
      <c r="D163" s="195"/>
      <c r="E163" s="163"/>
      <c r="F163" s="186"/>
      <c r="G163" s="186"/>
      <c r="H163" s="186"/>
      <c r="I163" s="163"/>
      <c r="J163" s="121"/>
      <c r="K163" s="128"/>
      <c r="L163" s="62"/>
    </row>
    <row r="164" spans="1:12" ht="60" hidden="1" x14ac:dyDescent="0.35">
      <c r="A164" s="70">
        <v>1019</v>
      </c>
      <c r="B164" s="44" t="s">
        <v>487</v>
      </c>
      <c r="C164" s="8" t="s">
        <v>488</v>
      </c>
      <c r="D164" s="195"/>
      <c r="E164" s="164"/>
      <c r="F164" s="190"/>
      <c r="G164" s="190"/>
      <c r="H164" s="190"/>
      <c r="I164" s="164"/>
      <c r="J164" s="121"/>
      <c r="K164" s="278"/>
      <c r="L164" s="62"/>
    </row>
    <row r="165" spans="1:12" ht="60" hidden="1" x14ac:dyDescent="0.35">
      <c r="A165" s="70">
        <v>1019</v>
      </c>
      <c r="B165" s="44" t="s">
        <v>489</v>
      </c>
      <c r="C165" s="11" t="s">
        <v>29</v>
      </c>
      <c r="D165" s="196"/>
      <c r="E165" s="163"/>
      <c r="F165" s="186"/>
      <c r="G165" s="186"/>
      <c r="H165" s="186"/>
      <c r="I165" s="163"/>
      <c r="J165" s="121"/>
      <c r="K165" s="128"/>
      <c r="L165" s="62"/>
    </row>
    <row r="166" spans="1:12" ht="60" hidden="1" x14ac:dyDescent="0.35">
      <c r="A166" s="72">
        <v>1019</v>
      </c>
      <c r="B166" s="44" t="s">
        <v>490</v>
      </c>
      <c r="C166" s="11" t="s">
        <v>30</v>
      </c>
      <c r="D166" s="196"/>
      <c r="E166" s="164"/>
      <c r="F166" s="190"/>
      <c r="G166" s="190"/>
      <c r="H166" s="190"/>
      <c r="I166" s="164"/>
      <c r="J166" s="121"/>
      <c r="K166" s="278"/>
      <c r="L166" s="62"/>
    </row>
    <row r="167" spans="1:12" ht="105" hidden="1" x14ac:dyDescent="0.35">
      <c r="A167" s="70">
        <v>1019</v>
      </c>
      <c r="B167" s="44" t="s">
        <v>491</v>
      </c>
      <c r="C167" s="11" t="s">
        <v>492</v>
      </c>
      <c r="D167" s="196"/>
      <c r="E167" s="163"/>
      <c r="F167" s="186"/>
      <c r="G167" s="186"/>
      <c r="H167" s="186"/>
      <c r="I167" s="163"/>
      <c r="J167" s="121"/>
      <c r="K167" s="128"/>
      <c r="L167" s="62"/>
    </row>
    <row r="168" spans="1:12" ht="105" hidden="1" x14ac:dyDescent="0.35">
      <c r="A168" s="70">
        <v>1019</v>
      </c>
      <c r="B168" s="44" t="s">
        <v>493</v>
      </c>
      <c r="C168" s="8" t="s">
        <v>494</v>
      </c>
      <c r="D168" s="195"/>
      <c r="E168" s="164"/>
      <c r="F168" s="190"/>
      <c r="G168" s="190"/>
      <c r="H168" s="190"/>
      <c r="I168" s="164"/>
      <c r="J168" s="121"/>
      <c r="K168" s="278"/>
      <c r="L168" s="62"/>
    </row>
    <row r="169" spans="1:12" ht="105" hidden="1" x14ac:dyDescent="0.35">
      <c r="A169" s="70">
        <v>1019</v>
      </c>
      <c r="B169" s="44" t="s">
        <v>495</v>
      </c>
      <c r="C169" s="11" t="s">
        <v>496</v>
      </c>
      <c r="D169" s="196"/>
      <c r="E169" s="163"/>
      <c r="F169" s="186"/>
      <c r="G169" s="186"/>
      <c r="H169" s="186"/>
      <c r="I169" s="163"/>
      <c r="J169" s="121"/>
      <c r="K169" s="128"/>
      <c r="L169" s="62"/>
    </row>
    <row r="170" spans="1:12" ht="105" hidden="1" x14ac:dyDescent="0.35">
      <c r="A170" s="70">
        <v>1019</v>
      </c>
      <c r="B170" s="44" t="s">
        <v>497</v>
      </c>
      <c r="C170" s="11" t="s">
        <v>31</v>
      </c>
      <c r="D170" s="196"/>
      <c r="E170" s="164"/>
      <c r="F170" s="190"/>
      <c r="G170" s="190"/>
      <c r="H170" s="190"/>
      <c r="I170" s="164"/>
      <c r="J170" s="121"/>
      <c r="K170" s="278"/>
      <c r="L170" s="62"/>
    </row>
    <row r="171" spans="1:12" hidden="1" x14ac:dyDescent="0.35">
      <c r="A171" s="70">
        <v>1027</v>
      </c>
      <c r="B171" s="43"/>
      <c r="C171" s="6" t="s">
        <v>498</v>
      </c>
      <c r="D171" s="245" t="s">
        <v>1</v>
      </c>
      <c r="E171" s="245" t="s">
        <v>1</v>
      </c>
      <c r="F171" s="246" t="s">
        <v>1</v>
      </c>
      <c r="G171" s="246" t="s">
        <v>1</v>
      </c>
      <c r="H171" s="246" t="s">
        <v>1</v>
      </c>
      <c r="I171" s="245" t="s">
        <v>1</v>
      </c>
      <c r="J171" s="59" t="s">
        <v>1</v>
      </c>
      <c r="K171" s="69" t="s">
        <v>1</v>
      </c>
      <c r="L171" s="62"/>
    </row>
    <row r="172" spans="1:12" ht="30" hidden="1" x14ac:dyDescent="0.35">
      <c r="A172" s="70">
        <v>1027</v>
      </c>
      <c r="B172" s="44" t="s">
        <v>499</v>
      </c>
      <c r="C172" s="11" t="s">
        <v>500</v>
      </c>
      <c r="D172" s="196"/>
      <c r="E172" s="162"/>
      <c r="F172" s="171"/>
      <c r="G172" s="171"/>
      <c r="H172" s="171"/>
      <c r="I172" s="162"/>
      <c r="J172" s="121"/>
      <c r="K172" s="127"/>
      <c r="L172" s="62"/>
    </row>
    <row r="173" spans="1:12" ht="60" hidden="1" x14ac:dyDescent="0.35">
      <c r="A173" s="70">
        <v>1038</v>
      </c>
      <c r="B173" s="43"/>
      <c r="C173" s="6" t="s">
        <v>501</v>
      </c>
      <c r="D173" s="245" t="s">
        <v>1</v>
      </c>
      <c r="E173" s="245" t="s">
        <v>1</v>
      </c>
      <c r="F173" s="246" t="s">
        <v>1</v>
      </c>
      <c r="G173" s="246" t="s">
        <v>1</v>
      </c>
      <c r="H173" s="246" t="s">
        <v>1</v>
      </c>
      <c r="I173" s="245" t="s">
        <v>1</v>
      </c>
      <c r="J173" s="59" t="s">
        <v>1</v>
      </c>
      <c r="K173" s="69" t="s">
        <v>1</v>
      </c>
      <c r="L173" s="62"/>
    </row>
    <row r="174" spans="1:12" hidden="1" x14ac:dyDescent="0.35">
      <c r="A174" s="70">
        <v>1038</v>
      </c>
      <c r="B174" s="44" t="s">
        <v>502</v>
      </c>
      <c r="C174" s="11" t="s">
        <v>503</v>
      </c>
      <c r="D174" s="196"/>
      <c r="E174" s="162"/>
      <c r="F174" s="171"/>
      <c r="G174" s="171"/>
      <c r="H174" s="171"/>
      <c r="I174" s="162"/>
      <c r="J174" s="121"/>
      <c r="K174" s="127"/>
      <c r="L174" s="62"/>
    </row>
    <row r="175" spans="1:12" hidden="1" x14ac:dyDescent="0.35">
      <c r="A175" s="68">
        <v>1040</v>
      </c>
      <c r="B175" s="43"/>
      <c r="C175" s="6" t="s">
        <v>504</v>
      </c>
      <c r="D175" s="245" t="s">
        <v>1</v>
      </c>
      <c r="E175" s="245" t="s">
        <v>1</v>
      </c>
      <c r="F175" s="246" t="s">
        <v>1</v>
      </c>
      <c r="G175" s="246" t="s">
        <v>1</v>
      </c>
      <c r="H175" s="246" t="s">
        <v>1</v>
      </c>
      <c r="I175" s="245" t="s">
        <v>1</v>
      </c>
      <c r="J175" s="59" t="s">
        <v>1</v>
      </c>
      <c r="K175" s="69" t="s">
        <v>1</v>
      </c>
      <c r="L175" s="62"/>
    </row>
    <row r="176" spans="1:12" ht="39.75" hidden="1" customHeight="1" x14ac:dyDescent="0.35">
      <c r="A176" s="70">
        <v>1040</v>
      </c>
      <c r="B176" s="44" t="s">
        <v>505</v>
      </c>
      <c r="C176" s="8" t="s">
        <v>506</v>
      </c>
      <c r="D176" s="195"/>
      <c r="E176" s="164"/>
      <c r="F176" s="190"/>
      <c r="G176" s="190"/>
      <c r="H176" s="190"/>
      <c r="I176" s="164"/>
      <c r="J176" s="121"/>
      <c r="K176" s="278"/>
      <c r="L176" s="62"/>
    </row>
    <row r="177" spans="1:64" ht="73.5" hidden="1" customHeight="1" x14ac:dyDescent="0.35">
      <c r="A177" s="68">
        <v>1040</v>
      </c>
      <c r="B177" s="44" t="s">
        <v>507</v>
      </c>
      <c r="C177" s="11" t="s">
        <v>508</v>
      </c>
      <c r="D177" s="196"/>
      <c r="E177" s="164"/>
      <c r="F177" s="190"/>
      <c r="G177" s="190"/>
      <c r="H177" s="190"/>
      <c r="I177" s="164"/>
      <c r="J177" s="121"/>
      <c r="K177" s="278"/>
      <c r="L177" s="62"/>
    </row>
    <row r="178" spans="1:64" ht="60" hidden="1" x14ac:dyDescent="0.35">
      <c r="A178" s="68">
        <v>1040</v>
      </c>
      <c r="B178" s="44" t="s">
        <v>509</v>
      </c>
      <c r="C178" s="11" t="s">
        <v>510</v>
      </c>
      <c r="D178" s="196"/>
      <c r="E178" s="164"/>
      <c r="F178" s="190"/>
      <c r="G178" s="190"/>
      <c r="H178" s="190"/>
      <c r="I178" s="164"/>
      <c r="J178" s="121"/>
      <c r="K178" s="278"/>
      <c r="L178" s="62"/>
    </row>
    <row r="179" spans="1:64" ht="60" hidden="1" x14ac:dyDescent="0.35">
      <c r="A179" s="70">
        <v>1040</v>
      </c>
      <c r="B179" s="44" t="s">
        <v>511</v>
      </c>
      <c r="C179" s="8" t="s">
        <v>512</v>
      </c>
      <c r="D179" s="195"/>
      <c r="E179" s="164"/>
      <c r="F179" s="190"/>
      <c r="G179" s="190"/>
      <c r="H179" s="190"/>
      <c r="I179" s="164"/>
      <c r="J179" s="121"/>
      <c r="K179" s="278"/>
      <c r="L179" s="62"/>
    </row>
    <row r="180" spans="1:64" ht="75" hidden="1" x14ac:dyDescent="0.35">
      <c r="A180" s="70">
        <v>1040</v>
      </c>
      <c r="B180" s="44" t="s">
        <v>513</v>
      </c>
      <c r="C180" s="8" t="s">
        <v>514</v>
      </c>
      <c r="D180" s="195"/>
      <c r="E180" s="164"/>
      <c r="F180" s="190"/>
      <c r="G180" s="190"/>
      <c r="H180" s="190"/>
      <c r="I180" s="164"/>
      <c r="J180" s="121"/>
      <c r="K180" s="278"/>
      <c r="L180" s="62"/>
    </row>
    <row r="181" spans="1:64" ht="60" hidden="1" x14ac:dyDescent="0.35">
      <c r="A181" s="70">
        <v>1040</v>
      </c>
      <c r="B181" s="44" t="s">
        <v>515</v>
      </c>
      <c r="C181" s="9" t="s">
        <v>516</v>
      </c>
      <c r="D181" s="194"/>
      <c r="E181" s="163"/>
      <c r="F181" s="186"/>
      <c r="G181" s="186"/>
      <c r="H181" s="186"/>
      <c r="I181" s="163"/>
      <c r="J181" s="121"/>
      <c r="K181" s="128"/>
      <c r="L181" s="62"/>
    </row>
    <row r="182" spans="1:64" ht="45" hidden="1" x14ac:dyDescent="0.35">
      <c r="A182" s="70">
        <v>1040</v>
      </c>
      <c r="B182" s="44" t="s">
        <v>517</v>
      </c>
      <c r="C182" s="8" t="s">
        <v>518</v>
      </c>
      <c r="D182" s="195"/>
      <c r="E182" s="164"/>
      <c r="F182" s="190"/>
      <c r="G182" s="190"/>
      <c r="H182" s="190"/>
      <c r="I182" s="164"/>
      <c r="J182" s="121"/>
      <c r="K182" s="278"/>
      <c r="L182" s="62"/>
    </row>
    <row r="183" spans="1:64" hidden="1" x14ac:dyDescent="0.35">
      <c r="A183" s="70">
        <v>1049</v>
      </c>
      <c r="B183" s="43"/>
      <c r="C183" s="10" t="s">
        <v>519</v>
      </c>
      <c r="D183" s="245" t="s">
        <v>1</v>
      </c>
      <c r="E183" s="245" t="s">
        <v>1</v>
      </c>
      <c r="F183" s="246" t="s">
        <v>1</v>
      </c>
      <c r="G183" s="246" t="s">
        <v>1</v>
      </c>
      <c r="H183" s="246" t="s">
        <v>1</v>
      </c>
      <c r="I183" s="245" t="s">
        <v>1</v>
      </c>
      <c r="J183" s="59" t="s">
        <v>1</v>
      </c>
      <c r="K183" s="69" t="s">
        <v>1</v>
      </c>
      <c r="L183" s="62"/>
    </row>
    <row r="184" spans="1:64" ht="45" hidden="1" x14ac:dyDescent="0.35">
      <c r="A184" s="70">
        <v>1049</v>
      </c>
      <c r="B184" s="44" t="s">
        <v>520</v>
      </c>
      <c r="C184" s="11" t="s">
        <v>521</v>
      </c>
      <c r="D184" s="196"/>
      <c r="E184" s="163"/>
      <c r="F184" s="186"/>
      <c r="G184" s="186"/>
      <c r="H184" s="186"/>
      <c r="I184" s="163"/>
      <c r="J184" s="121"/>
      <c r="K184" s="128"/>
      <c r="L184" s="62"/>
    </row>
    <row r="185" spans="1:64" s="55" customFormat="1" ht="45" hidden="1" x14ac:dyDescent="0.35">
      <c r="A185" s="70">
        <v>1049</v>
      </c>
      <c r="B185" s="44" t="s">
        <v>522</v>
      </c>
      <c r="C185" s="11" t="s">
        <v>523</v>
      </c>
      <c r="D185" s="196"/>
      <c r="E185" s="163"/>
      <c r="F185" s="186"/>
      <c r="G185" s="186"/>
      <c r="H185" s="186"/>
      <c r="I185" s="163"/>
      <c r="J185" s="121"/>
      <c r="K185" s="128"/>
      <c r="L185" s="62"/>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row>
    <row r="186" spans="1:64" s="55" customFormat="1" ht="30" hidden="1" x14ac:dyDescent="0.35">
      <c r="A186" s="70">
        <v>1049</v>
      </c>
      <c r="B186" s="44" t="s">
        <v>524</v>
      </c>
      <c r="C186" s="11" t="s">
        <v>525</v>
      </c>
      <c r="D186" s="196"/>
      <c r="E186" s="163"/>
      <c r="F186" s="186"/>
      <c r="G186" s="186"/>
      <c r="H186" s="186"/>
      <c r="I186" s="163"/>
      <c r="J186" s="121"/>
      <c r="K186" s="128"/>
      <c r="L186" s="62"/>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row>
    <row r="187" spans="1:64" s="55" customFormat="1" ht="45" hidden="1" x14ac:dyDescent="0.35">
      <c r="A187" s="68">
        <v>1049</v>
      </c>
      <c r="B187" s="44" t="s">
        <v>526</v>
      </c>
      <c r="C187" s="11" t="s">
        <v>32</v>
      </c>
      <c r="D187" s="196"/>
      <c r="E187" s="162"/>
      <c r="F187" s="171"/>
      <c r="G187" s="171"/>
      <c r="H187" s="171"/>
      <c r="I187" s="162"/>
      <c r="J187" s="121"/>
      <c r="K187" s="127"/>
      <c r="L187" s="62"/>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row>
    <row r="188" spans="1:64" s="55" customFormat="1" ht="60" hidden="1" x14ac:dyDescent="0.35">
      <c r="A188" s="70">
        <v>1049</v>
      </c>
      <c r="B188" s="44" t="s">
        <v>527</v>
      </c>
      <c r="C188" s="8" t="s">
        <v>528</v>
      </c>
      <c r="D188" s="195"/>
      <c r="E188" s="163"/>
      <c r="F188" s="186"/>
      <c r="G188" s="186"/>
      <c r="H188" s="186"/>
      <c r="I188" s="163"/>
      <c r="J188" s="121"/>
      <c r="K188" s="128"/>
      <c r="L188" s="62"/>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row>
    <row r="189" spans="1:64" s="55" customFormat="1" ht="75" hidden="1" x14ac:dyDescent="0.35">
      <c r="A189" s="70">
        <v>1049</v>
      </c>
      <c r="B189" s="44" t="s">
        <v>529</v>
      </c>
      <c r="C189" s="8" t="s">
        <v>530</v>
      </c>
      <c r="D189" s="195"/>
      <c r="E189" s="163"/>
      <c r="F189" s="186"/>
      <c r="G189" s="186"/>
      <c r="H189" s="186"/>
      <c r="I189" s="163"/>
      <c r="J189" s="121"/>
      <c r="K189" s="128"/>
      <c r="L189" s="62"/>
      <c r="M189" s="57"/>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row>
    <row r="190" spans="1:64" ht="75" hidden="1" x14ac:dyDescent="0.35">
      <c r="A190" s="70">
        <v>1049</v>
      </c>
      <c r="B190" s="44" t="s">
        <v>531</v>
      </c>
      <c r="C190" s="9" t="s">
        <v>532</v>
      </c>
      <c r="D190" s="194"/>
      <c r="E190" s="163"/>
      <c r="F190" s="186"/>
      <c r="G190" s="186"/>
      <c r="H190" s="186"/>
      <c r="I190" s="163"/>
      <c r="J190" s="121"/>
      <c r="K190" s="128"/>
      <c r="L190" s="62"/>
    </row>
    <row r="191" spans="1:64" ht="75" hidden="1" x14ac:dyDescent="0.35">
      <c r="A191" s="70">
        <v>1049</v>
      </c>
      <c r="B191" s="44" t="s">
        <v>533</v>
      </c>
      <c r="C191" s="8" t="s">
        <v>534</v>
      </c>
      <c r="D191" s="195"/>
      <c r="E191" s="163"/>
      <c r="F191" s="186"/>
      <c r="G191" s="186"/>
      <c r="H191" s="186"/>
      <c r="I191" s="163"/>
      <c r="J191" s="121"/>
      <c r="K191" s="128"/>
      <c r="L191" s="62"/>
    </row>
    <row r="192" spans="1:64" ht="60" hidden="1" x14ac:dyDescent="0.35">
      <c r="A192" s="70">
        <v>1049</v>
      </c>
      <c r="B192" s="44" t="s">
        <v>535</v>
      </c>
      <c r="C192" s="9" t="s">
        <v>536</v>
      </c>
      <c r="D192" s="194"/>
      <c r="E192" s="163"/>
      <c r="F192" s="186"/>
      <c r="G192" s="186"/>
      <c r="H192" s="186"/>
      <c r="I192" s="163"/>
      <c r="J192" s="121"/>
      <c r="K192" s="128"/>
      <c r="L192" s="62"/>
    </row>
    <row r="193" spans="1:64" ht="75" hidden="1" x14ac:dyDescent="0.35">
      <c r="A193" s="70">
        <v>1049</v>
      </c>
      <c r="B193" s="44" t="s">
        <v>537</v>
      </c>
      <c r="C193" s="9" t="s">
        <v>538</v>
      </c>
      <c r="D193" s="194"/>
      <c r="E193" s="163"/>
      <c r="F193" s="186"/>
      <c r="G193" s="186"/>
      <c r="H193" s="186"/>
      <c r="I193" s="163"/>
      <c r="J193" s="121"/>
      <c r="K193" s="128"/>
      <c r="L193" s="62"/>
    </row>
    <row r="194" spans="1:64" ht="60" hidden="1" x14ac:dyDescent="0.35">
      <c r="A194" s="70">
        <v>1049</v>
      </c>
      <c r="B194" s="44" t="s">
        <v>539</v>
      </c>
      <c r="C194" s="9" t="s">
        <v>540</v>
      </c>
      <c r="D194" s="194"/>
      <c r="E194" s="163"/>
      <c r="F194" s="186"/>
      <c r="G194" s="186"/>
      <c r="H194" s="186"/>
      <c r="I194" s="163"/>
      <c r="J194" s="121"/>
      <c r="K194" s="128"/>
      <c r="L194" s="62"/>
    </row>
    <row r="195" spans="1:64" ht="60" hidden="1" x14ac:dyDescent="0.35">
      <c r="A195" s="70">
        <v>1049</v>
      </c>
      <c r="B195" s="44" t="s">
        <v>541</v>
      </c>
      <c r="C195" s="9" t="s">
        <v>542</v>
      </c>
      <c r="D195" s="194"/>
      <c r="E195" s="163"/>
      <c r="F195" s="186"/>
      <c r="G195" s="186"/>
      <c r="H195" s="186"/>
      <c r="I195" s="163"/>
      <c r="J195" s="121"/>
      <c r="K195" s="128"/>
      <c r="L195" s="62"/>
    </row>
    <row r="196" spans="1:64" ht="60" hidden="1" x14ac:dyDescent="0.35">
      <c r="A196" s="70">
        <v>1049</v>
      </c>
      <c r="B196" s="44" t="s">
        <v>543</v>
      </c>
      <c r="C196" s="8" t="s">
        <v>544</v>
      </c>
      <c r="D196" s="195"/>
      <c r="E196" s="164"/>
      <c r="F196" s="190"/>
      <c r="G196" s="190"/>
      <c r="H196" s="190"/>
      <c r="I196" s="164"/>
      <c r="J196" s="121"/>
      <c r="K196" s="278"/>
      <c r="L196" s="62"/>
    </row>
    <row r="197" spans="1:64" ht="75" hidden="1" x14ac:dyDescent="0.35">
      <c r="A197" s="70">
        <v>1049</v>
      </c>
      <c r="B197" s="44" t="s">
        <v>545</v>
      </c>
      <c r="C197" s="11" t="s">
        <v>546</v>
      </c>
      <c r="D197" s="196"/>
      <c r="E197" s="163"/>
      <c r="F197" s="186"/>
      <c r="G197" s="186"/>
      <c r="H197" s="186"/>
      <c r="I197" s="163"/>
      <c r="J197" s="121"/>
      <c r="K197" s="128"/>
      <c r="L197" s="62"/>
    </row>
    <row r="198" spans="1:64" ht="90" hidden="1" x14ac:dyDescent="0.35">
      <c r="A198" s="70">
        <v>1049</v>
      </c>
      <c r="B198" s="44" t="s">
        <v>547</v>
      </c>
      <c r="C198" s="11" t="s">
        <v>548</v>
      </c>
      <c r="D198" s="196"/>
      <c r="E198" s="163"/>
      <c r="F198" s="186"/>
      <c r="G198" s="186"/>
      <c r="H198" s="186"/>
      <c r="I198" s="163"/>
      <c r="J198" s="121"/>
      <c r="K198" s="128"/>
      <c r="L198" s="62"/>
    </row>
    <row r="199" spans="1:64" ht="75" hidden="1" x14ac:dyDescent="0.35">
      <c r="A199" s="70">
        <v>1049</v>
      </c>
      <c r="B199" s="44" t="s">
        <v>549</v>
      </c>
      <c r="C199" s="9" t="s">
        <v>550</v>
      </c>
      <c r="D199" s="194"/>
      <c r="E199" s="163"/>
      <c r="F199" s="186"/>
      <c r="G199" s="186"/>
      <c r="H199" s="186"/>
      <c r="I199" s="163"/>
      <c r="J199" s="121"/>
      <c r="K199" s="128"/>
      <c r="L199" s="62"/>
    </row>
    <row r="200" spans="1:64" ht="90" hidden="1" x14ac:dyDescent="0.35">
      <c r="A200" s="70">
        <v>1049</v>
      </c>
      <c r="B200" s="44" t="s">
        <v>551</v>
      </c>
      <c r="C200" s="8" t="s">
        <v>552</v>
      </c>
      <c r="D200" s="195"/>
      <c r="E200" s="163"/>
      <c r="F200" s="186"/>
      <c r="G200" s="186"/>
      <c r="H200" s="186"/>
      <c r="I200" s="163"/>
      <c r="J200" s="121"/>
      <c r="K200" s="128"/>
      <c r="L200" s="62"/>
    </row>
    <row r="201" spans="1:64" ht="60" hidden="1" x14ac:dyDescent="0.35">
      <c r="A201" s="70">
        <v>1049</v>
      </c>
      <c r="B201" s="44" t="s">
        <v>553</v>
      </c>
      <c r="C201" s="9" t="s">
        <v>542</v>
      </c>
      <c r="D201" s="194"/>
      <c r="E201" s="163"/>
      <c r="F201" s="186"/>
      <c r="G201" s="186"/>
      <c r="H201" s="186"/>
      <c r="I201" s="163"/>
      <c r="J201" s="121"/>
      <c r="K201" s="128"/>
      <c r="L201" s="62"/>
    </row>
    <row r="202" spans="1:64" ht="30" hidden="1" x14ac:dyDescent="0.35">
      <c r="A202" s="70">
        <v>1049</v>
      </c>
      <c r="B202" s="44" t="s">
        <v>554</v>
      </c>
      <c r="C202" s="8" t="s">
        <v>555</v>
      </c>
      <c r="D202" s="195"/>
      <c r="E202" s="162"/>
      <c r="F202" s="171"/>
      <c r="G202" s="171"/>
      <c r="H202" s="171"/>
      <c r="I202" s="162"/>
      <c r="J202" s="121"/>
      <c r="K202" s="127"/>
      <c r="L202" s="62"/>
    </row>
    <row r="203" spans="1:64" hidden="1" x14ac:dyDescent="0.35">
      <c r="A203" s="70">
        <v>1049</v>
      </c>
      <c r="B203" s="44" t="s">
        <v>556</v>
      </c>
      <c r="C203" s="11" t="s">
        <v>33</v>
      </c>
      <c r="D203" s="196"/>
      <c r="E203" s="163"/>
      <c r="F203" s="186"/>
      <c r="G203" s="186"/>
      <c r="H203" s="186"/>
      <c r="I203" s="163"/>
      <c r="J203" s="121"/>
      <c r="K203" s="128"/>
      <c r="L203" s="62"/>
    </row>
    <row r="204" spans="1:64" ht="75" hidden="1" x14ac:dyDescent="0.35">
      <c r="A204" s="70">
        <v>1049</v>
      </c>
      <c r="B204" s="44" t="s">
        <v>557</v>
      </c>
      <c r="C204" s="8" t="s">
        <v>558</v>
      </c>
      <c r="D204" s="195"/>
      <c r="E204" s="163"/>
      <c r="F204" s="186"/>
      <c r="G204" s="186"/>
      <c r="H204" s="186"/>
      <c r="I204" s="163"/>
      <c r="J204" s="121"/>
      <c r="K204" s="128"/>
      <c r="L204" s="62"/>
    </row>
    <row r="205" spans="1:64" ht="60" hidden="1" x14ac:dyDescent="0.35">
      <c r="A205" s="70">
        <v>1049</v>
      </c>
      <c r="B205" s="44" t="s">
        <v>559</v>
      </c>
      <c r="C205" s="8" t="s">
        <v>560</v>
      </c>
      <c r="D205" s="195"/>
      <c r="E205" s="163"/>
      <c r="F205" s="186"/>
      <c r="G205" s="186"/>
      <c r="H205" s="186"/>
      <c r="I205" s="163"/>
      <c r="J205" s="121"/>
      <c r="K205" s="128"/>
      <c r="L205" s="62"/>
    </row>
    <row r="206" spans="1:64" ht="45" hidden="1" x14ac:dyDescent="0.35">
      <c r="A206" s="70">
        <v>1049</v>
      </c>
      <c r="B206" s="44" t="s">
        <v>561</v>
      </c>
      <c r="C206" s="9" t="s">
        <v>562</v>
      </c>
      <c r="D206" s="194"/>
      <c r="E206" s="163"/>
      <c r="F206" s="186"/>
      <c r="G206" s="186"/>
      <c r="H206" s="186"/>
      <c r="I206" s="163"/>
      <c r="J206" s="121"/>
      <c r="K206" s="128"/>
      <c r="L206" s="62"/>
    </row>
    <row r="207" spans="1:64" s="55" customFormat="1" ht="45" hidden="1" x14ac:dyDescent="0.35">
      <c r="A207" s="70">
        <v>1049</v>
      </c>
      <c r="B207" s="44" t="s">
        <v>563</v>
      </c>
      <c r="C207" s="11" t="s">
        <v>564</v>
      </c>
      <c r="D207" s="196"/>
      <c r="E207" s="164"/>
      <c r="F207" s="190"/>
      <c r="G207" s="190"/>
      <c r="H207" s="190"/>
      <c r="I207" s="164"/>
      <c r="J207" s="121"/>
      <c r="K207" s="278"/>
      <c r="L207" s="62"/>
      <c r="M207" s="57"/>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row>
    <row r="208" spans="1:64" s="55" customFormat="1" ht="60" hidden="1" x14ac:dyDescent="0.35">
      <c r="A208" s="70">
        <v>1049</v>
      </c>
      <c r="B208" s="44" t="s">
        <v>565</v>
      </c>
      <c r="C208" s="11" t="s">
        <v>566</v>
      </c>
      <c r="D208" s="196"/>
      <c r="E208" s="163"/>
      <c r="F208" s="186"/>
      <c r="G208" s="186"/>
      <c r="H208" s="186"/>
      <c r="I208" s="163"/>
      <c r="J208" s="121"/>
      <c r="K208" s="128"/>
      <c r="L208" s="62"/>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row>
    <row r="209" spans="1:64" s="55" customFormat="1" ht="45" hidden="1" x14ac:dyDescent="0.35">
      <c r="A209" s="70">
        <v>1049</v>
      </c>
      <c r="B209" s="44" t="s">
        <v>567</v>
      </c>
      <c r="C209" s="9" t="s">
        <v>568</v>
      </c>
      <c r="D209" s="194"/>
      <c r="E209" s="163"/>
      <c r="F209" s="186"/>
      <c r="G209" s="186"/>
      <c r="H209" s="186"/>
      <c r="I209" s="163"/>
      <c r="J209" s="121"/>
      <c r="K209" s="128"/>
      <c r="L209" s="62"/>
      <c r="M209" s="57"/>
      <c r="N209" s="57"/>
      <c r="O209" s="57"/>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row>
    <row r="210" spans="1:64" s="55" customFormat="1" ht="45" hidden="1" x14ac:dyDescent="0.35">
      <c r="A210" s="70">
        <v>1049</v>
      </c>
      <c r="B210" s="44" t="s">
        <v>569</v>
      </c>
      <c r="C210" s="11" t="s">
        <v>570</v>
      </c>
      <c r="D210" s="196"/>
      <c r="E210" s="163"/>
      <c r="F210" s="186"/>
      <c r="G210" s="186"/>
      <c r="H210" s="186"/>
      <c r="I210" s="163"/>
      <c r="J210" s="121"/>
      <c r="K210" s="128"/>
      <c r="L210" s="62"/>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row>
    <row r="211" spans="1:64" s="55" customFormat="1" ht="60" hidden="1" x14ac:dyDescent="0.35">
      <c r="A211" s="70">
        <v>1049</v>
      </c>
      <c r="B211" s="44" t="s">
        <v>571</v>
      </c>
      <c r="C211" s="9" t="s">
        <v>572</v>
      </c>
      <c r="D211" s="194"/>
      <c r="E211" s="163"/>
      <c r="F211" s="186"/>
      <c r="G211" s="186"/>
      <c r="H211" s="186"/>
      <c r="I211" s="163"/>
      <c r="J211" s="121"/>
      <c r="K211" s="128"/>
      <c r="L211" s="62"/>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row>
    <row r="212" spans="1:64" s="55" customFormat="1" ht="90" hidden="1" x14ac:dyDescent="0.35">
      <c r="A212" s="70">
        <v>1049</v>
      </c>
      <c r="B212" s="44" t="s">
        <v>573</v>
      </c>
      <c r="C212" s="8" t="s">
        <v>574</v>
      </c>
      <c r="D212" s="195"/>
      <c r="E212" s="163"/>
      <c r="F212" s="186"/>
      <c r="G212" s="186"/>
      <c r="H212" s="186"/>
      <c r="I212" s="163"/>
      <c r="J212" s="121"/>
      <c r="K212" s="128"/>
      <c r="L212" s="62"/>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row>
    <row r="213" spans="1:64" s="55" customFormat="1" ht="75" hidden="1" x14ac:dyDescent="0.35">
      <c r="A213" s="70">
        <v>1049</v>
      </c>
      <c r="B213" s="44" t="s">
        <v>575</v>
      </c>
      <c r="C213" s="11" t="s">
        <v>576</v>
      </c>
      <c r="D213" s="196"/>
      <c r="E213" s="164"/>
      <c r="F213" s="190"/>
      <c r="G213" s="190"/>
      <c r="H213" s="190"/>
      <c r="I213" s="164"/>
      <c r="J213" s="121"/>
      <c r="K213" s="278"/>
      <c r="L213" s="62"/>
      <c r="M213" s="57"/>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row>
    <row r="214" spans="1:64" s="55" customFormat="1" ht="60" hidden="1" x14ac:dyDescent="0.35">
      <c r="A214" s="70">
        <v>1049</v>
      </c>
      <c r="B214" s="44" t="s">
        <v>577</v>
      </c>
      <c r="C214" s="8" t="s">
        <v>578</v>
      </c>
      <c r="D214" s="195"/>
      <c r="E214" s="163"/>
      <c r="F214" s="186"/>
      <c r="G214" s="186"/>
      <c r="H214" s="186"/>
      <c r="I214" s="163"/>
      <c r="J214" s="121"/>
      <c r="K214" s="128"/>
      <c r="L214" s="62"/>
      <c r="M214" s="57"/>
      <c r="N214" s="57"/>
      <c r="O214" s="57"/>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row>
    <row r="215" spans="1:64" s="55" customFormat="1" ht="45" hidden="1" x14ac:dyDescent="0.35">
      <c r="A215" s="70">
        <v>1049</v>
      </c>
      <c r="B215" s="44" t="s">
        <v>579</v>
      </c>
      <c r="C215" s="8" t="s">
        <v>580</v>
      </c>
      <c r="D215" s="195"/>
      <c r="E215" s="163"/>
      <c r="F215" s="186"/>
      <c r="G215" s="186"/>
      <c r="H215" s="186"/>
      <c r="I215" s="163"/>
      <c r="J215" s="121"/>
      <c r="K215" s="128"/>
      <c r="L215" s="62"/>
      <c r="M215" s="57"/>
      <c r="N215" s="57"/>
      <c r="O215" s="57"/>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row>
    <row r="216" spans="1:64" s="55" customFormat="1" ht="75" hidden="1" x14ac:dyDescent="0.35">
      <c r="A216" s="70">
        <v>1049</v>
      </c>
      <c r="B216" s="44" t="s">
        <v>581</v>
      </c>
      <c r="C216" s="11" t="s">
        <v>582</v>
      </c>
      <c r="D216" s="196"/>
      <c r="E216" s="163"/>
      <c r="F216" s="186"/>
      <c r="G216" s="186"/>
      <c r="H216" s="186"/>
      <c r="I216" s="163"/>
      <c r="J216" s="121"/>
      <c r="K216" s="128"/>
      <c r="L216" s="62"/>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row>
    <row r="217" spans="1:64" s="55" customFormat="1" ht="75" hidden="1" x14ac:dyDescent="0.35">
      <c r="A217" s="70">
        <v>1049</v>
      </c>
      <c r="B217" s="44" t="s">
        <v>583</v>
      </c>
      <c r="C217" s="8" t="s">
        <v>584</v>
      </c>
      <c r="D217" s="195"/>
      <c r="E217" s="163"/>
      <c r="F217" s="186"/>
      <c r="G217" s="186"/>
      <c r="H217" s="186"/>
      <c r="I217" s="163"/>
      <c r="J217" s="121"/>
      <c r="K217" s="128"/>
      <c r="L217" s="62"/>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row>
    <row r="218" spans="1:64" s="55" customFormat="1" ht="75" hidden="1" x14ac:dyDescent="0.35">
      <c r="A218" s="70">
        <v>1049</v>
      </c>
      <c r="B218" s="44" t="s">
        <v>585</v>
      </c>
      <c r="C218" s="8" t="s">
        <v>586</v>
      </c>
      <c r="D218" s="195"/>
      <c r="E218" s="163"/>
      <c r="F218" s="186"/>
      <c r="G218" s="186"/>
      <c r="H218" s="186"/>
      <c r="I218" s="163"/>
      <c r="J218" s="121"/>
      <c r="K218" s="128"/>
      <c r="L218" s="62"/>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row>
    <row r="219" spans="1:64" s="55" customFormat="1" ht="75" hidden="1" x14ac:dyDescent="0.35">
      <c r="A219" s="70">
        <v>1049</v>
      </c>
      <c r="B219" s="44" t="s">
        <v>587</v>
      </c>
      <c r="C219" s="8" t="s">
        <v>588</v>
      </c>
      <c r="D219" s="195"/>
      <c r="E219" s="163"/>
      <c r="F219" s="186"/>
      <c r="G219" s="186"/>
      <c r="H219" s="186"/>
      <c r="I219" s="163"/>
      <c r="J219" s="121"/>
      <c r="K219" s="128"/>
      <c r="L219" s="62"/>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row>
    <row r="220" spans="1:64" ht="60" hidden="1" x14ac:dyDescent="0.35">
      <c r="A220" s="70">
        <v>1049</v>
      </c>
      <c r="B220" s="44" t="s">
        <v>589</v>
      </c>
      <c r="C220" s="9" t="s">
        <v>590</v>
      </c>
      <c r="D220" s="194"/>
      <c r="E220" s="163"/>
      <c r="F220" s="186"/>
      <c r="G220" s="186"/>
      <c r="H220" s="186"/>
      <c r="I220" s="163"/>
      <c r="J220" s="121"/>
      <c r="K220" s="128"/>
      <c r="L220" s="62"/>
    </row>
    <row r="221" spans="1:64" s="55" customFormat="1" ht="45" hidden="1" x14ac:dyDescent="0.35">
      <c r="A221" s="70">
        <v>1049</v>
      </c>
      <c r="B221" s="44" t="s">
        <v>591</v>
      </c>
      <c r="C221" s="11" t="s">
        <v>592</v>
      </c>
      <c r="D221" s="196"/>
      <c r="E221" s="171"/>
      <c r="F221" s="171"/>
      <c r="G221" s="171"/>
      <c r="H221" s="171"/>
      <c r="I221" s="171"/>
      <c r="J221" s="121"/>
      <c r="K221" s="283"/>
      <c r="L221" s="62"/>
      <c r="M221" s="57"/>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row>
    <row r="222" spans="1:64" s="55" customFormat="1" ht="30" hidden="1" x14ac:dyDescent="0.35">
      <c r="A222" s="70">
        <v>1049</v>
      </c>
      <c r="B222" s="44" t="s">
        <v>593</v>
      </c>
      <c r="C222" s="9" t="s">
        <v>594</v>
      </c>
      <c r="D222" s="194"/>
      <c r="E222" s="171"/>
      <c r="F222" s="171"/>
      <c r="G222" s="171"/>
      <c r="H222" s="171"/>
      <c r="I222" s="171"/>
      <c r="J222" s="121"/>
      <c r="K222" s="283"/>
      <c r="L222" s="62"/>
      <c r="M222" s="57"/>
      <c r="N222" s="57"/>
      <c r="O222" s="57"/>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row>
    <row r="223" spans="1:64" s="55" customFormat="1" ht="60" hidden="1" x14ac:dyDescent="0.35">
      <c r="A223" s="70">
        <v>1049</v>
      </c>
      <c r="B223" s="44" t="s">
        <v>595</v>
      </c>
      <c r="C223" s="11" t="s">
        <v>596</v>
      </c>
      <c r="D223" s="196"/>
      <c r="E223" s="163"/>
      <c r="F223" s="186"/>
      <c r="G223" s="186"/>
      <c r="H223" s="186"/>
      <c r="I223" s="163"/>
      <c r="J223" s="121"/>
      <c r="K223" s="128"/>
      <c r="L223" s="62"/>
      <c r="M223" s="57"/>
      <c r="N223" s="57"/>
      <c r="O223" s="57"/>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row>
    <row r="224" spans="1:64" ht="60" hidden="1" x14ac:dyDescent="0.35">
      <c r="A224" s="70">
        <v>1049</v>
      </c>
      <c r="B224" s="44" t="s">
        <v>597</v>
      </c>
      <c r="C224" s="11" t="s">
        <v>598</v>
      </c>
      <c r="D224" s="196"/>
      <c r="E224" s="163"/>
      <c r="F224" s="186"/>
      <c r="G224" s="186"/>
      <c r="H224" s="186"/>
      <c r="I224" s="163"/>
      <c r="J224" s="121"/>
      <c r="K224" s="128"/>
      <c r="L224" s="62"/>
    </row>
    <row r="225" spans="1:64" ht="30" hidden="1" x14ac:dyDescent="0.35">
      <c r="A225" s="70">
        <v>1049</v>
      </c>
      <c r="B225" s="44" t="s">
        <v>599</v>
      </c>
      <c r="C225" s="14" t="s">
        <v>600</v>
      </c>
      <c r="D225" s="196"/>
      <c r="E225" s="171"/>
      <c r="F225" s="171"/>
      <c r="G225" s="171"/>
      <c r="H225" s="171"/>
      <c r="I225" s="171"/>
      <c r="J225" s="121"/>
      <c r="K225" s="283"/>
      <c r="L225" s="62"/>
    </row>
    <row r="226" spans="1:64" ht="60" hidden="1" x14ac:dyDescent="0.35">
      <c r="A226" s="70">
        <v>1049</v>
      </c>
      <c r="B226" s="44" t="s">
        <v>601</v>
      </c>
      <c r="C226" s="14" t="s">
        <v>602</v>
      </c>
      <c r="D226" s="196"/>
      <c r="E226" s="171"/>
      <c r="F226" s="171"/>
      <c r="G226" s="171"/>
      <c r="H226" s="171"/>
      <c r="I226" s="171"/>
      <c r="J226" s="121"/>
      <c r="K226" s="283"/>
      <c r="L226" s="62"/>
    </row>
    <row r="227" spans="1:64" s="55" customFormat="1" ht="45" hidden="1" x14ac:dyDescent="0.35">
      <c r="A227" s="70">
        <v>1049</v>
      </c>
      <c r="B227" s="44" t="s">
        <v>603</v>
      </c>
      <c r="C227" s="14" t="s">
        <v>604</v>
      </c>
      <c r="D227" s="196"/>
      <c r="E227" s="171"/>
      <c r="F227" s="171"/>
      <c r="G227" s="171"/>
      <c r="H227" s="171"/>
      <c r="I227" s="171"/>
      <c r="J227" s="121"/>
      <c r="K227" s="283"/>
      <c r="L227" s="62"/>
      <c r="M227" s="57"/>
      <c r="N227" s="57"/>
      <c r="O227" s="57"/>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row>
    <row r="228" spans="1:64" s="55" customFormat="1" ht="75" hidden="1" x14ac:dyDescent="0.35">
      <c r="A228" s="70">
        <v>1049</v>
      </c>
      <c r="B228" s="44" t="s">
        <v>605</v>
      </c>
      <c r="C228" s="11" t="s">
        <v>606</v>
      </c>
      <c r="D228" s="196"/>
      <c r="E228" s="163"/>
      <c r="F228" s="186"/>
      <c r="G228" s="186"/>
      <c r="H228" s="186"/>
      <c r="I228" s="163"/>
      <c r="J228" s="121"/>
      <c r="K228" s="128"/>
      <c r="L228" s="62"/>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row>
    <row r="229" spans="1:64" s="55" customFormat="1" ht="60" hidden="1" x14ac:dyDescent="0.35">
      <c r="A229" s="70">
        <v>1049</v>
      </c>
      <c r="B229" s="44" t="s">
        <v>607</v>
      </c>
      <c r="C229" s="11" t="s">
        <v>608</v>
      </c>
      <c r="D229" s="196"/>
      <c r="E229" s="163"/>
      <c r="F229" s="186"/>
      <c r="G229" s="186"/>
      <c r="H229" s="186"/>
      <c r="I229" s="163"/>
      <c r="J229" s="121"/>
      <c r="K229" s="128"/>
      <c r="L229" s="62"/>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row>
    <row r="230" spans="1:64" ht="60" hidden="1" x14ac:dyDescent="0.35">
      <c r="A230" s="70">
        <v>1049</v>
      </c>
      <c r="B230" s="44" t="s">
        <v>609</v>
      </c>
      <c r="C230" s="11" t="s">
        <v>610</v>
      </c>
      <c r="D230" s="196"/>
      <c r="E230" s="163"/>
      <c r="F230" s="186"/>
      <c r="G230" s="186"/>
      <c r="H230" s="186"/>
      <c r="I230" s="163"/>
      <c r="J230" s="121"/>
      <c r="K230" s="128"/>
      <c r="L230" s="62"/>
    </row>
    <row r="231" spans="1:64" ht="45" hidden="1" x14ac:dyDescent="0.35">
      <c r="A231" s="70">
        <v>1049</v>
      </c>
      <c r="B231" s="44" t="s">
        <v>611</v>
      </c>
      <c r="C231" s="11" t="s">
        <v>612</v>
      </c>
      <c r="D231" s="196"/>
      <c r="E231" s="163"/>
      <c r="F231" s="186"/>
      <c r="G231" s="186"/>
      <c r="H231" s="186"/>
      <c r="I231" s="163"/>
      <c r="J231" s="121"/>
      <c r="K231" s="128"/>
      <c r="L231" s="62"/>
    </row>
    <row r="232" spans="1:64" ht="75" hidden="1" x14ac:dyDescent="0.35">
      <c r="A232" s="70">
        <v>1049</v>
      </c>
      <c r="B232" s="44" t="s">
        <v>613</v>
      </c>
      <c r="C232" s="11" t="s">
        <v>614</v>
      </c>
      <c r="D232" s="196"/>
      <c r="E232" s="163"/>
      <c r="F232" s="186"/>
      <c r="G232" s="186"/>
      <c r="H232" s="186"/>
      <c r="I232" s="163"/>
      <c r="J232" s="121"/>
      <c r="K232" s="128"/>
      <c r="L232" s="62"/>
    </row>
    <row r="233" spans="1:64" ht="60" hidden="1" x14ac:dyDescent="0.35">
      <c r="A233" s="70">
        <v>1049</v>
      </c>
      <c r="B233" s="44" t="s">
        <v>615</v>
      </c>
      <c r="C233" s="11" t="s">
        <v>616</v>
      </c>
      <c r="D233" s="196"/>
      <c r="E233" s="163"/>
      <c r="F233" s="186"/>
      <c r="G233" s="186"/>
      <c r="H233" s="186"/>
      <c r="I233" s="163"/>
      <c r="J233" s="121"/>
      <c r="K233" s="128"/>
      <c r="L233" s="62"/>
    </row>
    <row r="234" spans="1:64" ht="60" hidden="1" x14ac:dyDescent="0.35">
      <c r="A234" s="70">
        <v>1049</v>
      </c>
      <c r="B234" s="44" t="s">
        <v>617</v>
      </c>
      <c r="C234" s="11" t="s">
        <v>618</v>
      </c>
      <c r="D234" s="196"/>
      <c r="E234" s="163"/>
      <c r="F234" s="186"/>
      <c r="G234" s="186"/>
      <c r="H234" s="186"/>
      <c r="I234" s="163"/>
      <c r="J234" s="121"/>
      <c r="K234" s="128"/>
      <c r="L234" s="62"/>
    </row>
    <row r="235" spans="1:64" ht="30" hidden="1" x14ac:dyDescent="0.35">
      <c r="A235" s="70">
        <v>1049</v>
      </c>
      <c r="B235" s="44" t="s">
        <v>619</v>
      </c>
      <c r="C235" s="11" t="s">
        <v>34</v>
      </c>
      <c r="D235" s="196"/>
      <c r="E235" s="163"/>
      <c r="F235" s="186"/>
      <c r="G235" s="186"/>
      <c r="H235" s="186"/>
      <c r="I235" s="163"/>
      <c r="J235" s="121"/>
      <c r="K235" s="128"/>
      <c r="L235" s="62"/>
    </row>
    <row r="236" spans="1:64" ht="75" hidden="1" x14ac:dyDescent="0.35">
      <c r="A236" s="70">
        <v>1049</v>
      </c>
      <c r="B236" s="44" t="s">
        <v>620</v>
      </c>
      <c r="C236" s="11" t="s">
        <v>621</v>
      </c>
      <c r="D236" s="196"/>
      <c r="E236" s="163"/>
      <c r="F236" s="186"/>
      <c r="G236" s="186"/>
      <c r="H236" s="186"/>
      <c r="I236" s="163"/>
      <c r="J236" s="121"/>
      <c r="K236" s="128"/>
      <c r="L236" s="62"/>
    </row>
    <row r="237" spans="1:64" ht="45" hidden="1" x14ac:dyDescent="0.35">
      <c r="A237" s="70">
        <v>1049</v>
      </c>
      <c r="B237" s="44" t="s">
        <v>622</v>
      </c>
      <c r="C237" s="11" t="s">
        <v>623</v>
      </c>
      <c r="D237" s="196"/>
      <c r="E237" s="170"/>
      <c r="F237" s="183"/>
      <c r="G237" s="183"/>
      <c r="H237" s="183"/>
      <c r="I237" s="170"/>
      <c r="J237" s="121"/>
      <c r="K237" s="282"/>
      <c r="L237" s="62"/>
    </row>
    <row r="238" spans="1:64" ht="30" hidden="1" x14ac:dyDescent="0.35">
      <c r="A238" s="70">
        <v>1049</v>
      </c>
      <c r="B238" s="44" t="s">
        <v>624</v>
      </c>
      <c r="C238" s="11" t="s">
        <v>625</v>
      </c>
      <c r="D238" s="196"/>
      <c r="E238" s="170"/>
      <c r="F238" s="183"/>
      <c r="G238" s="183"/>
      <c r="H238" s="183"/>
      <c r="I238" s="170"/>
      <c r="J238" s="121"/>
      <c r="K238" s="282"/>
      <c r="L238" s="62"/>
    </row>
    <row r="239" spans="1:64" ht="60" hidden="1" x14ac:dyDescent="0.35">
      <c r="A239" s="70">
        <v>1049</v>
      </c>
      <c r="B239" s="44" t="s">
        <v>626</v>
      </c>
      <c r="C239" s="11" t="s">
        <v>627</v>
      </c>
      <c r="D239" s="196"/>
      <c r="E239" s="170"/>
      <c r="F239" s="183"/>
      <c r="G239" s="183"/>
      <c r="H239" s="183"/>
      <c r="I239" s="170"/>
      <c r="J239" s="121"/>
      <c r="K239" s="282"/>
      <c r="L239" s="62"/>
    </row>
    <row r="240" spans="1:64" hidden="1" x14ac:dyDescent="0.35">
      <c r="A240" s="70">
        <v>1070</v>
      </c>
      <c r="B240" s="43"/>
      <c r="C240" s="6" t="s">
        <v>628</v>
      </c>
      <c r="D240" s="245" t="s">
        <v>1</v>
      </c>
      <c r="E240" s="245" t="s">
        <v>1</v>
      </c>
      <c r="F240" s="246" t="s">
        <v>1</v>
      </c>
      <c r="G240" s="246" t="s">
        <v>1</v>
      </c>
      <c r="H240" s="246" t="s">
        <v>1</v>
      </c>
      <c r="I240" s="245" t="s">
        <v>1</v>
      </c>
      <c r="J240" s="59" t="s">
        <v>1</v>
      </c>
      <c r="K240" s="69" t="s">
        <v>1</v>
      </c>
      <c r="L240" s="62"/>
    </row>
    <row r="241" spans="1:12" ht="30" hidden="1" x14ac:dyDescent="0.35">
      <c r="A241" s="70">
        <v>1072</v>
      </c>
      <c r="B241" s="43"/>
      <c r="C241" s="6" t="s">
        <v>630</v>
      </c>
      <c r="D241" s="245" t="s">
        <v>1</v>
      </c>
      <c r="E241" s="245" t="s">
        <v>1</v>
      </c>
      <c r="F241" s="246" t="s">
        <v>1</v>
      </c>
      <c r="G241" s="246" t="s">
        <v>1</v>
      </c>
      <c r="H241" s="246" t="s">
        <v>1</v>
      </c>
      <c r="I241" s="245" t="s">
        <v>1</v>
      </c>
      <c r="J241" s="59" t="s">
        <v>1</v>
      </c>
      <c r="K241" s="69" t="s">
        <v>1</v>
      </c>
      <c r="L241" s="62"/>
    </row>
    <row r="242" spans="1:12" ht="30" hidden="1" x14ac:dyDescent="0.35">
      <c r="A242" s="70">
        <v>1072</v>
      </c>
      <c r="B242" s="44" t="s">
        <v>631</v>
      </c>
      <c r="C242" s="11" t="s">
        <v>632</v>
      </c>
      <c r="D242" s="196"/>
      <c r="E242" s="162"/>
      <c r="F242" s="171"/>
      <c r="G242" s="171"/>
      <c r="H242" s="171"/>
      <c r="I242" s="162"/>
      <c r="J242" s="121"/>
      <c r="K242" s="127"/>
      <c r="L242" s="62"/>
    </row>
    <row r="243" spans="1:12" ht="45" hidden="1" x14ac:dyDescent="0.35">
      <c r="A243" s="70">
        <v>1072</v>
      </c>
      <c r="B243" s="44" t="s">
        <v>633</v>
      </c>
      <c r="C243" s="8" t="s">
        <v>634</v>
      </c>
      <c r="D243" s="195"/>
      <c r="E243" s="164"/>
      <c r="F243" s="190"/>
      <c r="G243" s="190"/>
      <c r="H243" s="190"/>
      <c r="I243" s="164"/>
      <c r="J243" s="121"/>
      <c r="K243" s="278"/>
      <c r="L243" s="62"/>
    </row>
    <row r="244" spans="1:12" ht="60" hidden="1" x14ac:dyDescent="0.35">
      <c r="A244" s="70">
        <v>1072</v>
      </c>
      <c r="B244" s="44" t="s">
        <v>635</v>
      </c>
      <c r="C244" s="8" t="s">
        <v>636</v>
      </c>
      <c r="D244" s="195"/>
      <c r="E244" s="164"/>
      <c r="F244" s="190"/>
      <c r="G244" s="190"/>
      <c r="H244" s="190"/>
      <c r="I244" s="164"/>
      <c r="J244" s="121"/>
      <c r="K244" s="278"/>
      <c r="L244" s="62"/>
    </row>
    <row r="245" spans="1:12" ht="60" hidden="1" x14ac:dyDescent="0.35">
      <c r="A245" s="70">
        <v>1072</v>
      </c>
      <c r="B245" s="44" t="s">
        <v>637</v>
      </c>
      <c r="C245" s="11" t="s">
        <v>638</v>
      </c>
      <c r="D245" s="196"/>
      <c r="E245" s="164"/>
      <c r="F245" s="190"/>
      <c r="G245" s="190"/>
      <c r="H245" s="190"/>
      <c r="I245" s="164"/>
      <c r="J245" s="121"/>
      <c r="K245" s="278"/>
      <c r="L245" s="62"/>
    </row>
    <row r="246" spans="1:12" ht="45" hidden="1" x14ac:dyDescent="0.35">
      <c r="A246" s="68">
        <v>1072</v>
      </c>
      <c r="B246" s="44" t="s">
        <v>639</v>
      </c>
      <c r="C246" s="11" t="s">
        <v>640</v>
      </c>
      <c r="D246" s="196"/>
      <c r="E246" s="163"/>
      <c r="F246" s="186"/>
      <c r="G246" s="186"/>
      <c r="H246" s="186"/>
      <c r="I246" s="163"/>
      <c r="J246" s="121"/>
      <c r="K246" s="128"/>
      <c r="L246" s="62"/>
    </row>
    <row r="247" spans="1:12" ht="60" hidden="1" x14ac:dyDescent="0.35">
      <c r="A247" s="68">
        <v>1072</v>
      </c>
      <c r="B247" s="44" t="s">
        <v>641</v>
      </c>
      <c r="C247" s="11" t="s">
        <v>642</v>
      </c>
      <c r="D247" s="196"/>
      <c r="E247" s="163"/>
      <c r="F247" s="186"/>
      <c r="G247" s="186"/>
      <c r="H247" s="186"/>
      <c r="I247" s="163"/>
      <c r="J247" s="121"/>
      <c r="K247" s="128"/>
      <c r="L247" s="62"/>
    </row>
    <row r="248" spans="1:12" ht="60" hidden="1" x14ac:dyDescent="0.35">
      <c r="A248" s="70">
        <v>1072</v>
      </c>
      <c r="B248" s="44" t="s">
        <v>643</v>
      </c>
      <c r="C248" s="11" t="s">
        <v>644</v>
      </c>
      <c r="D248" s="196"/>
      <c r="E248" s="163"/>
      <c r="F248" s="186"/>
      <c r="G248" s="186"/>
      <c r="H248" s="186"/>
      <c r="I248" s="163"/>
      <c r="J248" s="121"/>
      <c r="K248" s="128"/>
      <c r="L248" s="62"/>
    </row>
    <row r="249" spans="1:12" ht="60" hidden="1" x14ac:dyDescent="0.35">
      <c r="A249" s="70">
        <v>1072</v>
      </c>
      <c r="B249" s="44" t="s">
        <v>645</v>
      </c>
      <c r="C249" s="9" t="s">
        <v>646</v>
      </c>
      <c r="D249" s="194"/>
      <c r="E249" s="163"/>
      <c r="F249" s="186"/>
      <c r="G249" s="186"/>
      <c r="H249" s="186"/>
      <c r="I249" s="163"/>
      <c r="J249" s="121"/>
      <c r="K249" s="128"/>
      <c r="L249" s="62"/>
    </row>
    <row r="250" spans="1:12" ht="75" hidden="1" x14ac:dyDescent="0.35">
      <c r="A250" s="70">
        <v>1072</v>
      </c>
      <c r="B250" s="44" t="s">
        <v>647</v>
      </c>
      <c r="C250" s="9" t="s">
        <v>648</v>
      </c>
      <c r="D250" s="194"/>
      <c r="E250" s="164"/>
      <c r="F250" s="190"/>
      <c r="G250" s="190"/>
      <c r="H250" s="190"/>
      <c r="I250" s="164"/>
      <c r="J250" s="121"/>
      <c r="K250" s="278"/>
      <c r="L250" s="62"/>
    </row>
    <row r="251" spans="1:12" hidden="1" x14ac:dyDescent="0.35">
      <c r="A251" s="70">
        <v>1072</v>
      </c>
      <c r="B251" s="44" t="s">
        <v>649</v>
      </c>
      <c r="C251" s="8" t="s">
        <v>650</v>
      </c>
      <c r="D251" s="195"/>
      <c r="E251" s="162"/>
      <c r="F251" s="171"/>
      <c r="G251" s="171"/>
      <c r="H251" s="171"/>
      <c r="I251" s="162"/>
      <c r="J251" s="121"/>
      <c r="K251" s="127"/>
      <c r="L251" s="62"/>
    </row>
    <row r="252" spans="1:12" ht="45" hidden="1" x14ac:dyDescent="0.35">
      <c r="A252" s="70">
        <v>1072</v>
      </c>
      <c r="B252" s="44" t="s">
        <v>651</v>
      </c>
      <c r="C252" s="8" t="s">
        <v>652</v>
      </c>
      <c r="D252" s="195"/>
      <c r="E252" s="162"/>
      <c r="F252" s="171"/>
      <c r="G252" s="171"/>
      <c r="H252" s="171"/>
      <c r="I252" s="162"/>
      <c r="J252" s="121"/>
      <c r="K252" s="127"/>
      <c r="L252" s="62"/>
    </row>
    <row r="253" spans="1:12" ht="45" hidden="1" x14ac:dyDescent="0.35">
      <c r="A253" s="70">
        <v>1072</v>
      </c>
      <c r="B253" s="44" t="s">
        <v>653</v>
      </c>
      <c r="C253" s="8" t="s">
        <v>654</v>
      </c>
      <c r="D253" s="195"/>
      <c r="E253" s="168"/>
      <c r="F253" s="199"/>
      <c r="G253" s="199"/>
      <c r="H253" s="199"/>
      <c r="I253" s="168"/>
      <c r="J253" s="98"/>
      <c r="K253" s="281"/>
      <c r="L253" s="62"/>
    </row>
    <row r="254" spans="1:12" ht="75" hidden="1" x14ac:dyDescent="0.35">
      <c r="A254" s="70">
        <v>1072</v>
      </c>
      <c r="B254" s="44" t="s">
        <v>655</v>
      </c>
      <c r="C254" s="11" t="s">
        <v>656</v>
      </c>
      <c r="D254" s="196"/>
      <c r="E254" s="164"/>
      <c r="F254" s="190"/>
      <c r="G254" s="190"/>
      <c r="H254" s="190"/>
      <c r="I254" s="164"/>
      <c r="J254" s="121"/>
      <c r="K254" s="278"/>
      <c r="L254" s="62"/>
    </row>
    <row r="255" spans="1:12" ht="105" hidden="1" x14ac:dyDescent="0.35">
      <c r="A255" s="70">
        <v>1072</v>
      </c>
      <c r="B255" s="44" t="s">
        <v>657</v>
      </c>
      <c r="C255" s="11" t="s">
        <v>658</v>
      </c>
      <c r="D255" s="196"/>
      <c r="E255" s="163"/>
      <c r="F255" s="186"/>
      <c r="G255" s="186"/>
      <c r="H255" s="186"/>
      <c r="I255" s="163"/>
      <c r="J255" s="121"/>
      <c r="K255" s="128"/>
      <c r="L255" s="62"/>
    </row>
    <row r="256" spans="1:12" ht="105" hidden="1" x14ac:dyDescent="0.35">
      <c r="A256" s="70">
        <v>1072</v>
      </c>
      <c r="B256" s="44" t="s">
        <v>659</v>
      </c>
      <c r="C256" s="11" t="s">
        <v>660</v>
      </c>
      <c r="D256" s="196"/>
      <c r="E256" s="163"/>
      <c r="F256" s="186"/>
      <c r="G256" s="186"/>
      <c r="H256" s="186"/>
      <c r="I256" s="163"/>
      <c r="J256" s="121"/>
      <c r="K256" s="128"/>
      <c r="L256" s="62"/>
    </row>
    <row r="257" spans="1:12" ht="75" hidden="1" x14ac:dyDescent="0.35">
      <c r="A257" s="70">
        <v>1072</v>
      </c>
      <c r="B257" s="44" t="s">
        <v>661</v>
      </c>
      <c r="C257" s="9" t="s">
        <v>662</v>
      </c>
      <c r="D257" s="194"/>
      <c r="E257" s="163"/>
      <c r="F257" s="186"/>
      <c r="G257" s="186"/>
      <c r="H257" s="186"/>
      <c r="I257" s="163"/>
      <c r="J257" s="121"/>
      <c r="K257" s="128"/>
      <c r="L257" s="62"/>
    </row>
    <row r="258" spans="1:12" ht="90" hidden="1" x14ac:dyDescent="0.35">
      <c r="A258" s="70">
        <v>1072</v>
      </c>
      <c r="B258" s="44" t="s">
        <v>663</v>
      </c>
      <c r="C258" s="11" t="s">
        <v>664</v>
      </c>
      <c r="D258" s="196"/>
      <c r="E258" s="164"/>
      <c r="F258" s="190"/>
      <c r="G258" s="190"/>
      <c r="H258" s="190"/>
      <c r="I258" s="164"/>
      <c r="J258" s="121"/>
      <c r="K258" s="278"/>
      <c r="L258" s="62"/>
    </row>
    <row r="259" spans="1:12" ht="75" hidden="1" x14ac:dyDescent="0.35">
      <c r="A259" s="70">
        <v>1072</v>
      </c>
      <c r="B259" s="44" t="s">
        <v>665</v>
      </c>
      <c r="C259" s="11" t="s">
        <v>666</v>
      </c>
      <c r="D259" s="196"/>
      <c r="E259" s="163"/>
      <c r="F259" s="186"/>
      <c r="G259" s="186"/>
      <c r="H259" s="186"/>
      <c r="I259" s="163"/>
      <c r="J259" s="121"/>
      <c r="K259" s="128"/>
      <c r="L259" s="62"/>
    </row>
    <row r="260" spans="1:12" ht="60" hidden="1" x14ac:dyDescent="0.35">
      <c r="A260" s="70">
        <v>1072</v>
      </c>
      <c r="B260" s="44" t="s">
        <v>667</v>
      </c>
      <c r="C260" s="8" t="s">
        <v>668</v>
      </c>
      <c r="D260" s="195"/>
      <c r="E260" s="162"/>
      <c r="F260" s="171"/>
      <c r="G260" s="171"/>
      <c r="H260" s="171"/>
      <c r="I260" s="162"/>
      <c r="J260" s="121"/>
      <c r="K260" s="127"/>
      <c r="L260" s="62"/>
    </row>
    <row r="261" spans="1:12" ht="60" hidden="1" x14ac:dyDescent="0.35">
      <c r="A261" s="70">
        <v>1072</v>
      </c>
      <c r="B261" s="44" t="s">
        <v>669</v>
      </c>
      <c r="C261" s="8" t="s">
        <v>670</v>
      </c>
      <c r="D261" s="195"/>
      <c r="E261" s="162"/>
      <c r="F261" s="171"/>
      <c r="G261" s="171"/>
      <c r="H261" s="171"/>
      <c r="I261" s="162"/>
      <c r="J261" s="121"/>
      <c r="K261" s="127"/>
      <c r="L261" s="62"/>
    </row>
    <row r="262" spans="1:12" ht="30" hidden="1" x14ac:dyDescent="0.35">
      <c r="A262" s="70">
        <v>1072</v>
      </c>
      <c r="B262" s="44" t="s">
        <v>671</v>
      </c>
      <c r="C262" s="11" t="s">
        <v>35</v>
      </c>
      <c r="D262" s="196"/>
      <c r="E262" s="162"/>
      <c r="F262" s="171"/>
      <c r="G262" s="171"/>
      <c r="H262" s="171"/>
      <c r="I262" s="162"/>
      <c r="J262" s="121"/>
      <c r="K262" s="127"/>
      <c r="L262" s="62"/>
    </row>
    <row r="263" spans="1:12" ht="90" hidden="1" x14ac:dyDescent="0.35">
      <c r="A263" s="70">
        <v>1072</v>
      </c>
      <c r="B263" s="44" t="s">
        <v>672</v>
      </c>
      <c r="C263" s="11" t="s">
        <v>673</v>
      </c>
      <c r="D263" s="196"/>
      <c r="E263" s="163"/>
      <c r="F263" s="186"/>
      <c r="G263" s="186"/>
      <c r="H263" s="186"/>
      <c r="I263" s="163"/>
      <c r="J263" s="121"/>
      <c r="K263" s="128"/>
      <c r="L263" s="62"/>
    </row>
    <row r="264" spans="1:12" ht="30" hidden="1" x14ac:dyDescent="0.35">
      <c r="A264" s="70">
        <v>1072</v>
      </c>
      <c r="B264" s="44" t="s">
        <v>674</v>
      </c>
      <c r="C264" s="7" t="s">
        <v>36</v>
      </c>
      <c r="D264" s="193"/>
      <c r="E264" s="162"/>
      <c r="F264" s="171"/>
      <c r="G264" s="171"/>
      <c r="H264" s="171"/>
      <c r="I264" s="162"/>
      <c r="J264" s="121"/>
      <c r="K264" s="127"/>
      <c r="L264" s="62"/>
    </row>
    <row r="265" spans="1:12" ht="60" hidden="1" x14ac:dyDescent="0.35">
      <c r="A265" s="70">
        <v>1072</v>
      </c>
      <c r="B265" s="44" t="s">
        <v>675</v>
      </c>
      <c r="C265" s="11" t="s">
        <v>676</v>
      </c>
      <c r="D265" s="196"/>
      <c r="E265" s="163"/>
      <c r="F265" s="186"/>
      <c r="G265" s="186"/>
      <c r="H265" s="186"/>
      <c r="I265" s="163"/>
      <c r="J265" s="121"/>
      <c r="K265" s="128"/>
      <c r="L265" s="62"/>
    </row>
    <row r="266" spans="1:12" ht="30" hidden="1" x14ac:dyDescent="0.35">
      <c r="A266" s="70">
        <v>1073</v>
      </c>
      <c r="B266" s="43"/>
      <c r="C266" s="6" t="s">
        <v>677</v>
      </c>
      <c r="D266" s="245" t="s">
        <v>1</v>
      </c>
      <c r="E266" s="245" t="s">
        <v>1</v>
      </c>
      <c r="F266" s="246" t="s">
        <v>1</v>
      </c>
      <c r="G266" s="246" t="s">
        <v>1</v>
      </c>
      <c r="H266" s="246" t="s">
        <v>1</v>
      </c>
      <c r="I266" s="245" t="s">
        <v>1</v>
      </c>
      <c r="J266" s="59" t="s">
        <v>1</v>
      </c>
      <c r="K266" s="69" t="s">
        <v>1</v>
      </c>
      <c r="L266" s="62"/>
    </row>
    <row r="267" spans="1:12" ht="30" hidden="1" x14ac:dyDescent="0.35">
      <c r="A267" s="70">
        <v>1073</v>
      </c>
      <c r="B267" s="44" t="s">
        <v>678</v>
      </c>
      <c r="C267" s="16" t="s">
        <v>679</v>
      </c>
      <c r="D267" s="197"/>
      <c r="E267" s="164"/>
      <c r="F267" s="190"/>
      <c r="G267" s="190"/>
      <c r="H267" s="190"/>
      <c r="I267" s="164"/>
      <c r="J267" s="121"/>
      <c r="K267" s="278"/>
      <c r="L267" s="62"/>
    </row>
    <row r="268" spans="1:12" ht="45" hidden="1" x14ac:dyDescent="0.35">
      <c r="A268" s="70">
        <v>1073</v>
      </c>
      <c r="B268" s="44" t="s">
        <v>680</v>
      </c>
      <c r="C268" s="8" t="s">
        <v>681</v>
      </c>
      <c r="D268" s="195"/>
      <c r="E268" s="164"/>
      <c r="F268" s="190"/>
      <c r="G268" s="190"/>
      <c r="H268" s="190"/>
      <c r="I268" s="164"/>
      <c r="J268" s="121"/>
      <c r="K268" s="278"/>
      <c r="L268" s="62"/>
    </row>
    <row r="269" spans="1:12" hidden="1" x14ac:dyDescent="0.35">
      <c r="A269" s="70">
        <v>1077</v>
      </c>
      <c r="B269" s="43"/>
      <c r="C269" s="6" t="s">
        <v>682</v>
      </c>
      <c r="D269" s="245" t="s">
        <v>1</v>
      </c>
      <c r="E269" s="245" t="s">
        <v>1</v>
      </c>
      <c r="F269" s="246" t="s">
        <v>1</v>
      </c>
      <c r="G269" s="246" t="s">
        <v>1</v>
      </c>
      <c r="H269" s="246" t="s">
        <v>1</v>
      </c>
      <c r="I269" s="245" t="s">
        <v>1</v>
      </c>
      <c r="J269" s="59" t="s">
        <v>1</v>
      </c>
      <c r="K269" s="69" t="s">
        <v>1</v>
      </c>
      <c r="L269" s="62"/>
    </row>
    <row r="270" spans="1:12" ht="45" hidden="1" x14ac:dyDescent="0.35">
      <c r="A270" s="70">
        <v>1077</v>
      </c>
      <c r="B270" s="44" t="s">
        <v>683</v>
      </c>
      <c r="C270" s="11" t="s">
        <v>684</v>
      </c>
      <c r="D270" s="196"/>
      <c r="E270" s="170"/>
      <c r="F270" s="183"/>
      <c r="G270" s="183"/>
      <c r="H270" s="183"/>
      <c r="I270" s="170"/>
      <c r="J270" s="121"/>
      <c r="K270" s="282"/>
      <c r="L270" s="62"/>
    </row>
    <row r="271" spans="1:12" hidden="1" x14ac:dyDescent="0.35">
      <c r="A271" s="70">
        <v>1079</v>
      </c>
      <c r="B271" s="43"/>
      <c r="C271" s="6" t="s">
        <v>685</v>
      </c>
      <c r="D271" s="245" t="s">
        <v>1</v>
      </c>
      <c r="E271" s="245" t="s">
        <v>1</v>
      </c>
      <c r="F271" s="246" t="s">
        <v>1</v>
      </c>
      <c r="G271" s="246" t="s">
        <v>1</v>
      </c>
      <c r="H271" s="246" t="s">
        <v>1</v>
      </c>
      <c r="I271" s="245" t="s">
        <v>1</v>
      </c>
      <c r="J271" s="59" t="s">
        <v>1</v>
      </c>
      <c r="K271" s="69" t="s">
        <v>1</v>
      </c>
      <c r="L271" s="62"/>
    </row>
    <row r="272" spans="1:12" ht="30" hidden="1" x14ac:dyDescent="0.35">
      <c r="A272" s="70">
        <v>1079</v>
      </c>
      <c r="B272" s="44" t="s">
        <v>686</v>
      </c>
      <c r="C272" s="11" t="s">
        <v>687</v>
      </c>
      <c r="D272" s="196"/>
      <c r="E272" s="162"/>
      <c r="F272" s="171"/>
      <c r="G272" s="171"/>
      <c r="H272" s="171"/>
      <c r="I272" s="162"/>
      <c r="J272" s="121"/>
      <c r="K272" s="127"/>
      <c r="L272" s="62"/>
    </row>
    <row r="273" spans="1:64" ht="60" hidden="1" x14ac:dyDescent="0.35">
      <c r="A273" s="70">
        <v>1079</v>
      </c>
      <c r="B273" s="44" t="s">
        <v>688</v>
      </c>
      <c r="C273" s="11" t="s">
        <v>689</v>
      </c>
      <c r="D273" s="196"/>
      <c r="E273" s="164"/>
      <c r="F273" s="190"/>
      <c r="G273" s="190"/>
      <c r="H273" s="190"/>
      <c r="I273" s="164"/>
      <c r="J273" s="121"/>
      <c r="K273" s="278"/>
      <c r="L273" s="62"/>
    </row>
    <row r="274" spans="1:64" hidden="1" x14ac:dyDescent="0.35">
      <c r="A274" s="70">
        <v>1079</v>
      </c>
      <c r="B274" s="44" t="s">
        <v>690</v>
      </c>
      <c r="C274" s="11" t="s">
        <v>691</v>
      </c>
      <c r="D274" s="196"/>
      <c r="E274" s="164"/>
      <c r="F274" s="190"/>
      <c r="G274" s="190"/>
      <c r="H274" s="190"/>
      <c r="I274" s="164"/>
      <c r="J274" s="121"/>
      <c r="K274" s="278"/>
      <c r="L274" s="62"/>
    </row>
    <row r="275" spans="1:64" hidden="1" x14ac:dyDescent="0.35">
      <c r="A275" s="68">
        <v>1079</v>
      </c>
      <c r="B275" s="44" t="s">
        <v>692</v>
      </c>
      <c r="C275" s="11" t="s">
        <v>37</v>
      </c>
      <c r="D275" s="196"/>
      <c r="E275" s="164"/>
      <c r="F275" s="190"/>
      <c r="G275" s="190"/>
      <c r="H275" s="190"/>
      <c r="I275" s="164"/>
      <c r="J275" s="121"/>
      <c r="K275" s="278"/>
      <c r="L275" s="62"/>
    </row>
    <row r="276" spans="1:64" hidden="1" x14ac:dyDescent="0.35">
      <c r="A276" s="68">
        <v>1079</v>
      </c>
      <c r="B276" s="44" t="s">
        <v>693</v>
      </c>
      <c r="C276" s="17" t="s">
        <v>694</v>
      </c>
      <c r="D276" s="202"/>
      <c r="E276" s="172"/>
      <c r="F276" s="203"/>
      <c r="G276" s="203"/>
      <c r="H276" s="203"/>
      <c r="I276" s="172"/>
      <c r="J276" s="121"/>
      <c r="K276" s="284"/>
      <c r="L276" s="62"/>
    </row>
    <row r="277" spans="1:64" ht="30" hidden="1" x14ac:dyDescent="0.35">
      <c r="A277" s="70">
        <v>1079</v>
      </c>
      <c r="B277" s="44" t="s">
        <v>695</v>
      </c>
      <c r="C277" s="16" t="s">
        <v>696</v>
      </c>
      <c r="D277" s="197"/>
      <c r="E277" s="164"/>
      <c r="F277" s="190"/>
      <c r="G277" s="190"/>
      <c r="H277" s="190"/>
      <c r="I277" s="164"/>
      <c r="J277" s="121"/>
      <c r="K277" s="278"/>
      <c r="L277" s="62"/>
    </row>
    <row r="278" spans="1:64" ht="30" hidden="1" x14ac:dyDescent="0.35">
      <c r="A278" s="70">
        <v>1106</v>
      </c>
      <c r="B278" s="43"/>
      <c r="C278" s="6" t="s">
        <v>697</v>
      </c>
      <c r="D278" s="245" t="s">
        <v>1</v>
      </c>
      <c r="E278" s="245" t="s">
        <v>1</v>
      </c>
      <c r="F278" s="246" t="s">
        <v>1</v>
      </c>
      <c r="G278" s="246" t="s">
        <v>1</v>
      </c>
      <c r="H278" s="246" t="s">
        <v>1</v>
      </c>
      <c r="I278" s="245" t="s">
        <v>1</v>
      </c>
      <c r="J278" s="59" t="s">
        <v>1</v>
      </c>
      <c r="K278" s="69" t="s">
        <v>1</v>
      </c>
      <c r="L278" s="62"/>
    </row>
    <row r="279" spans="1:64" ht="30" hidden="1" x14ac:dyDescent="0.35">
      <c r="A279" s="70">
        <v>1109</v>
      </c>
      <c r="B279" s="43"/>
      <c r="C279" s="6" t="s">
        <v>698</v>
      </c>
      <c r="D279" s="245" t="s">
        <v>1</v>
      </c>
      <c r="E279" s="245" t="s">
        <v>1</v>
      </c>
      <c r="F279" s="246" t="s">
        <v>1</v>
      </c>
      <c r="G279" s="246" t="s">
        <v>1</v>
      </c>
      <c r="H279" s="246" t="s">
        <v>1</v>
      </c>
      <c r="I279" s="245" t="s">
        <v>1</v>
      </c>
      <c r="J279" s="59" t="s">
        <v>1</v>
      </c>
      <c r="K279" s="69" t="s">
        <v>1</v>
      </c>
      <c r="L279" s="62"/>
    </row>
    <row r="280" spans="1:64" ht="45" hidden="1" x14ac:dyDescent="0.35">
      <c r="A280" s="70">
        <v>1109</v>
      </c>
      <c r="B280" s="44" t="s">
        <v>699</v>
      </c>
      <c r="C280" s="11" t="s">
        <v>700</v>
      </c>
      <c r="D280" s="196"/>
      <c r="E280" s="162"/>
      <c r="F280" s="171"/>
      <c r="G280" s="171"/>
      <c r="H280" s="171"/>
      <c r="I280" s="162"/>
      <c r="J280" s="121"/>
      <c r="K280" s="127"/>
      <c r="L280" s="62"/>
    </row>
    <row r="281" spans="1:64" ht="30" hidden="1" x14ac:dyDescent="0.35">
      <c r="A281" s="70">
        <v>1109</v>
      </c>
      <c r="B281" s="44" t="s">
        <v>701</v>
      </c>
      <c r="C281" s="11" t="s">
        <v>702</v>
      </c>
      <c r="D281" s="196"/>
      <c r="E281" s="162"/>
      <c r="F281" s="171"/>
      <c r="G281" s="171"/>
      <c r="H281" s="171"/>
      <c r="I281" s="162"/>
      <c r="J281" s="121"/>
      <c r="K281" s="127"/>
      <c r="L281" s="62"/>
    </row>
    <row r="282" spans="1:64" hidden="1" x14ac:dyDescent="0.35">
      <c r="A282" s="68">
        <v>1110</v>
      </c>
      <c r="B282" s="43"/>
      <c r="C282" s="6" t="s">
        <v>703</v>
      </c>
      <c r="D282" s="245" t="s">
        <v>1</v>
      </c>
      <c r="E282" s="245" t="s">
        <v>1</v>
      </c>
      <c r="F282" s="246" t="s">
        <v>1</v>
      </c>
      <c r="G282" s="246" t="s">
        <v>1</v>
      </c>
      <c r="H282" s="246" t="s">
        <v>1</v>
      </c>
      <c r="I282" s="245" t="s">
        <v>1</v>
      </c>
      <c r="J282" s="59" t="s">
        <v>1</v>
      </c>
      <c r="K282" s="69" t="s">
        <v>1</v>
      </c>
      <c r="L282" s="62"/>
    </row>
    <row r="283" spans="1:64" ht="45" hidden="1" x14ac:dyDescent="0.35">
      <c r="A283" s="70">
        <v>1110</v>
      </c>
      <c r="B283" s="44" t="s">
        <v>704</v>
      </c>
      <c r="C283" s="11" t="s">
        <v>705</v>
      </c>
      <c r="D283" s="196"/>
      <c r="E283" s="164"/>
      <c r="F283" s="190"/>
      <c r="G283" s="190"/>
      <c r="H283" s="190"/>
      <c r="I283" s="164"/>
      <c r="J283" s="121"/>
      <c r="K283" s="278"/>
      <c r="L283" s="62"/>
    </row>
    <row r="284" spans="1:64" hidden="1" x14ac:dyDescent="0.35">
      <c r="A284" s="70">
        <v>1157</v>
      </c>
      <c r="B284" s="43"/>
      <c r="C284" s="10" t="s">
        <v>706</v>
      </c>
      <c r="D284" s="245" t="s">
        <v>1</v>
      </c>
      <c r="E284" s="245" t="s">
        <v>1</v>
      </c>
      <c r="F284" s="246" t="s">
        <v>1</v>
      </c>
      <c r="G284" s="246" t="s">
        <v>1</v>
      </c>
      <c r="H284" s="246" t="s">
        <v>1</v>
      </c>
      <c r="I284" s="245" t="s">
        <v>1</v>
      </c>
      <c r="J284" s="59" t="s">
        <v>1</v>
      </c>
      <c r="K284" s="69" t="s">
        <v>1</v>
      </c>
      <c r="L284" s="62"/>
    </row>
    <row r="285" spans="1:64" ht="75" hidden="1" x14ac:dyDescent="0.35">
      <c r="A285" s="70">
        <v>1157</v>
      </c>
      <c r="B285" s="44" t="s">
        <v>707</v>
      </c>
      <c r="C285" s="11" t="s">
        <v>708</v>
      </c>
      <c r="D285" s="196"/>
      <c r="E285" s="164"/>
      <c r="F285" s="190"/>
      <c r="G285" s="190"/>
      <c r="H285" s="190"/>
      <c r="I285" s="164"/>
      <c r="J285" s="121"/>
      <c r="K285" s="278"/>
      <c r="L285" s="62"/>
    </row>
    <row r="286" spans="1:64" ht="60" hidden="1" x14ac:dyDescent="0.35">
      <c r="A286" s="68">
        <v>1157</v>
      </c>
      <c r="B286" s="44" t="s">
        <v>709</v>
      </c>
      <c r="C286" s="11" t="s">
        <v>710</v>
      </c>
      <c r="D286" s="196"/>
      <c r="E286" s="164"/>
      <c r="F286" s="190"/>
      <c r="G286" s="190"/>
      <c r="H286" s="190"/>
      <c r="I286" s="164"/>
      <c r="J286" s="121"/>
      <c r="K286" s="278"/>
      <c r="L286" s="62"/>
    </row>
    <row r="287" spans="1:64" s="55" customFormat="1" ht="45" hidden="1" x14ac:dyDescent="0.35">
      <c r="A287" s="70">
        <v>1157</v>
      </c>
      <c r="B287" s="44" t="s">
        <v>711</v>
      </c>
      <c r="C287" s="11" t="s">
        <v>712</v>
      </c>
      <c r="D287" s="196"/>
      <c r="E287" s="173"/>
      <c r="F287" s="204"/>
      <c r="G287" s="204"/>
      <c r="H287" s="204"/>
      <c r="I287" s="173"/>
      <c r="J287" s="121"/>
      <c r="K287" s="285"/>
      <c r="L287" s="62"/>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row>
    <row r="288" spans="1:64" ht="60" hidden="1" x14ac:dyDescent="0.35">
      <c r="A288" s="70">
        <v>1157</v>
      </c>
      <c r="B288" s="44" t="s">
        <v>713</v>
      </c>
      <c r="C288" s="11" t="s">
        <v>714</v>
      </c>
      <c r="D288" s="196"/>
      <c r="E288" s="174"/>
      <c r="F288" s="205"/>
      <c r="G288" s="205"/>
      <c r="H288" s="205"/>
      <c r="I288" s="174"/>
      <c r="J288" s="121"/>
      <c r="K288" s="286"/>
      <c r="L288" s="62"/>
    </row>
    <row r="289" spans="1:64" ht="60" hidden="1" x14ac:dyDescent="0.35">
      <c r="A289" s="70">
        <v>1157</v>
      </c>
      <c r="B289" s="44" t="s">
        <v>715</v>
      </c>
      <c r="C289" s="11" t="s">
        <v>716</v>
      </c>
      <c r="D289" s="196"/>
      <c r="E289" s="163"/>
      <c r="F289" s="186"/>
      <c r="G289" s="186"/>
      <c r="H289" s="186"/>
      <c r="I289" s="163"/>
      <c r="J289" s="121"/>
      <c r="K289" s="128"/>
      <c r="L289" s="62"/>
    </row>
    <row r="290" spans="1:64" ht="60" hidden="1" x14ac:dyDescent="0.35">
      <c r="A290" s="70">
        <v>1157</v>
      </c>
      <c r="B290" s="44" t="s">
        <v>717</v>
      </c>
      <c r="C290" s="11" t="s">
        <v>718</v>
      </c>
      <c r="D290" s="196"/>
      <c r="E290" s="163"/>
      <c r="F290" s="186"/>
      <c r="G290" s="186"/>
      <c r="H290" s="186"/>
      <c r="I290" s="163"/>
      <c r="J290" s="121"/>
      <c r="K290" s="128"/>
      <c r="L290" s="62"/>
    </row>
    <row r="291" spans="1:64" ht="60" hidden="1" x14ac:dyDescent="0.35">
      <c r="A291" s="70">
        <v>1157</v>
      </c>
      <c r="B291" s="44" t="s">
        <v>719</v>
      </c>
      <c r="C291" s="11" t="s">
        <v>720</v>
      </c>
      <c r="D291" s="196"/>
      <c r="E291" s="164"/>
      <c r="F291" s="190"/>
      <c r="G291" s="190"/>
      <c r="H291" s="190"/>
      <c r="I291" s="164"/>
      <c r="J291" s="121"/>
      <c r="K291" s="278"/>
      <c r="L291" s="62"/>
    </row>
    <row r="292" spans="1:64" ht="60" hidden="1" x14ac:dyDescent="0.35">
      <c r="A292" s="70">
        <v>1157</v>
      </c>
      <c r="B292" s="44" t="s">
        <v>721</v>
      </c>
      <c r="C292" s="11" t="s">
        <v>722</v>
      </c>
      <c r="D292" s="196"/>
      <c r="E292" s="164"/>
      <c r="F292" s="190"/>
      <c r="G292" s="190"/>
      <c r="H292" s="190"/>
      <c r="I292" s="164"/>
      <c r="J292" s="121"/>
      <c r="K292" s="278"/>
      <c r="L292" s="62"/>
    </row>
    <row r="293" spans="1:64" ht="45" hidden="1" x14ac:dyDescent="0.35">
      <c r="A293" s="70">
        <v>1157</v>
      </c>
      <c r="B293" s="44" t="s">
        <v>723</v>
      </c>
      <c r="C293" s="11" t="s">
        <v>724</v>
      </c>
      <c r="D293" s="196"/>
      <c r="E293" s="163"/>
      <c r="F293" s="186"/>
      <c r="G293" s="186"/>
      <c r="H293" s="186"/>
      <c r="I293" s="163"/>
      <c r="J293" s="121"/>
      <c r="K293" s="128"/>
      <c r="L293" s="62"/>
    </row>
    <row r="294" spans="1:64" ht="60" hidden="1" x14ac:dyDescent="0.35">
      <c r="A294" s="70">
        <v>1157</v>
      </c>
      <c r="B294" s="44" t="s">
        <v>725</v>
      </c>
      <c r="C294" s="11" t="s">
        <v>726</v>
      </c>
      <c r="D294" s="196"/>
      <c r="E294" s="164"/>
      <c r="F294" s="190"/>
      <c r="G294" s="190"/>
      <c r="H294" s="190"/>
      <c r="I294" s="164"/>
      <c r="J294" s="121"/>
      <c r="K294" s="278"/>
      <c r="L294" s="62"/>
    </row>
    <row r="295" spans="1:64" ht="75" hidden="1" x14ac:dyDescent="0.35">
      <c r="A295" s="70">
        <v>1157</v>
      </c>
      <c r="B295" s="44" t="s">
        <v>727</v>
      </c>
      <c r="C295" s="11" t="s">
        <v>728</v>
      </c>
      <c r="D295" s="196"/>
      <c r="E295" s="163"/>
      <c r="F295" s="186"/>
      <c r="G295" s="186"/>
      <c r="H295" s="186"/>
      <c r="I295" s="163"/>
      <c r="J295" s="121"/>
      <c r="K295" s="128"/>
      <c r="L295" s="62"/>
    </row>
    <row r="296" spans="1:64" ht="75" hidden="1" x14ac:dyDescent="0.35">
      <c r="A296" s="70">
        <v>1157</v>
      </c>
      <c r="B296" s="44" t="s">
        <v>729</v>
      </c>
      <c r="C296" s="11" t="s">
        <v>730</v>
      </c>
      <c r="D296" s="196"/>
      <c r="E296" s="163"/>
      <c r="F296" s="186"/>
      <c r="G296" s="186"/>
      <c r="H296" s="186"/>
      <c r="I296" s="163"/>
      <c r="J296" s="121"/>
      <c r="K296" s="128"/>
      <c r="L296" s="62"/>
    </row>
    <row r="297" spans="1:64" ht="75" hidden="1" x14ac:dyDescent="0.35">
      <c r="A297" s="70">
        <v>1157</v>
      </c>
      <c r="B297" s="44" t="s">
        <v>731</v>
      </c>
      <c r="C297" s="8" t="s">
        <v>732</v>
      </c>
      <c r="D297" s="195"/>
      <c r="E297" s="164"/>
      <c r="F297" s="190"/>
      <c r="G297" s="190"/>
      <c r="H297" s="190"/>
      <c r="I297" s="164"/>
      <c r="J297" s="121"/>
      <c r="K297" s="278"/>
      <c r="L297" s="62"/>
    </row>
    <row r="298" spans="1:64" ht="60" hidden="1" x14ac:dyDescent="0.35">
      <c r="A298" s="70">
        <v>1157</v>
      </c>
      <c r="B298" s="44" t="s">
        <v>733</v>
      </c>
      <c r="C298" s="11" t="s">
        <v>734</v>
      </c>
      <c r="D298" s="196"/>
      <c r="E298" s="166"/>
      <c r="F298" s="198"/>
      <c r="G298" s="198"/>
      <c r="H298" s="198"/>
      <c r="I298" s="166"/>
      <c r="J298" s="97"/>
      <c r="K298" s="279"/>
      <c r="L298" s="62"/>
    </row>
    <row r="299" spans="1:64" s="55" customFormat="1" ht="60" hidden="1" x14ac:dyDescent="0.35">
      <c r="A299" s="70">
        <v>1157</v>
      </c>
      <c r="B299" s="44" t="s">
        <v>735</v>
      </c>
      <c r="C299" s="8" t="s">
        <v>736</v>
      </c>
      <c r="D299" s="195"/>
      <c r="E299" s="163"/>
      <c r="F299" s="186"/>
      <c r="G299" s="186"/>
      <c r="H299" s="186"/>
      <c r="I299" s="163"/>
      <c r="J299" s="121"/>
      <c r="K299" s="128"/>
      <c r="L299" s="62"/>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row>
    <row r="300" spans="1:64" s="55" customFormat="1" ht="105" hidden="1" x14ac:dyDescent="0.35">
      <c r="A300" s="70">
        <v>1157</v>
      </c>
      <c r="B300" s="44" t="s">
        <v>737</v>
      </c>
      <c r="C300" s="11" t="s">
        <v>38</v>
      </c>
      <c r="D300" s="196"/>
      <c r="E300" s="164"/>
      <c r="F300" s="190"/>
      <c r="G300" s="190"/>
      <c r="H300" s="190"/>
      <c r="I300" s="164"/>
      <c r="J300" s="121"/>
      <c r="K300" s="278"/>
      <c r="L300" s="62"/>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row>
    <row r="301" spans="1:64" s="55" customFormat="1" ht="45" hidden="1" x14ac:dyDescent="0.35">
      <c r="A301" s="70">
        <v>1157</v>
      </c>
      <c r="B301" s="44" t="s">
        <v>738</v>
      </c>
      <c r="C301" s="11" t="s">
        <v>39</v>
      </c>
      <c r="D301" s="196"/>
      <c r="E301" s="163"/>
      <c r="F301" s="186"/>
      <c r="G301" s="186"/>
      <c r="H301" s="186"/>
      <c r="I301" s="163"/>
      <c r="J301" s="121"/>
      <c r="K301" s="128"/>
      <c r="L301" s="62"/>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row>
    <row r="302" spans="1:64" ht="60" hidden="1" x14ac:dyDescent="0.35">
      <c r="A302" s="70">
        <v>1157</v>
      </c>
      <c r="B302" s="44" t="s">
        <v>739</v>
      </c>
      <c r="C302" s="11" t="s">
        <v>40</v>
      </c>
      <c r="D302" s="196"/>
      <c r="E302" s="163"/>
      <c r="F302" s="186"/>
      <c r="G302" s="186"/>
      <c r="H302" s="186"/>
      <c r="I302" s="163"/>
      <c r="J302" s="121"/>
      <c r="K302" s="128"/>
      <c r="L302" s="62"/>
    </row>
    <row r="303" spans="1:64" ht="30" hidden="1" x14ac:dyDescent="0.35">
      <c r="A303" s="70">
        <v>1157</v>
      </c>
      <c r="B303" s="44" t="s">
        <v>740</v>
      </c>
      <c r="C303" s="11" t="s">
        <v>741</v>
      </c>
      <c r="D303" s="196"/>
      <c r="E303" s="162"/>
      <c r="F303" s="171"/>
      <c r="G303" s="171"/>
      <c r="H303" s="171"/>
      <c r="I303" s="162"/>
      <c r="J303" s="121"/>
      <c r="K303" s="127"/>
      <c r="L303" s="62"/>
    </row>
    <row r="304" spans="1:64" ht="30" hidden="1" x14ac:dyDescent="0.35">
      <c r="A304" s="70">
        <v>1157</v>
      </c>
      <c r="B304" s="44" t="s">
        <v>742</v>
      </c>
      <c r="C304" s="11" t="s">
        <v>743</v>
      </c>
      <c r="D304" s="196"/>
      <c r="E304" s="162"/>
      <c r="F304" s="171"/>
      <c r="G304" s="171"/>
      <c r="H304" s="171"/>
      <c r="I304" s="162"/>
      <c r="J304" s="121"/>
      <c r="K304" s="127"/>
      <c r="L304" s="62"/>
    </row>
    <row r="305" spans="1:12" ht="30" hidden="1" x14ac:dyDescent="0.35">
      <c r="A305" s="70">
        <v>1157</v>
      </c>
      <c r="B305" s="44" t="s">
        <v>744</v>
      </c>
      <c r="C305" s="11" t="s">
        <v>41</v>
      </c>
      <c r="D305" s="196"/>
      <c r="E305" s="164"/>
      <c r="F305" s="190"/>
      <c r="G305" s="190"/>
      <c r="H305" s="190"/>
      <c r="I305" s="164"/>
      <c r="J305" s="121"/>
      <c r="K305" s="278"/>
      <c r="L305" s="62"/>
    </row>
    <row r="306" spans="1:12" ht="45" hidden="1" x14ac:dyDescent="0.35">
      <c r="A306" s="70">
        <v>1157</v>
      </c>
      <c r="B306" s="44" t="s">
        <v>745</v>
      </c>
      <c r="C306" s="18" t="s">
        <v>42</v>
      </c>
      <c r="D306" s="197"/>
      <c r="E306" s="166"/>
      <c r="F306" s="198"/>
      <c r="G306" s="198"/>
      <c r="H306" s="198"/>
      <c r="I306" s="166"/>
      <c r="J306" s="97"/>
      <c r="K306" s="279"/>
      <c r="L306" s="62"/>
    </row>
    <row r="307" spans="1:12" ht="90" hidden="1" x14ac:dyDescent="0.35">
      <c r="A307" s="70">
        <v>1157</v>
      </c>
      <c r="B307" s="44" t="s">
        <v>746</v>
      </c>
      <c r="C307" s="11" t="s">
        <v>43</v>
      </c>
      <c r="D307" s="196"/>
      <c r="E307" s="164"/>
      <c r="F307" s="190"/>
      <c r="G307" s="190"/>
      <c r="H307" s="190"/>
      <c r="I307" s="164"/>
      <c r="J307" s="121"/>
      <c r="K307" s="278"/>
      <c r="L307" s="62"/>
    </row>
    <row r="308" spans="1:12" ht="60" hidden="1" x14ac:dyDescent="0.35">
      <c r="A308" s="70">
        <v>1157</v>
      </c>
      <c r="B308" s="44" t="s">
        <v>747</v>
      </c>
      <c r="C308" s="11" t="s">
        <v>44</v>
      </c>
      <c r="D308" s="196"/>
      <c r="E308" s="163"/>
      <c r="F308" s="186"/>
      <c r="G308" s="186"/>
      <c r="H308" s="186"/>
      <c r="I308" s="163"/>
      <c r="J308" s="121"/>
      <c r="K308" s="128"/>
      <c r="L308" s="62"/>
    </row>
    <row r="309" spans="1:12" ht="60" hidden="1" x14ac:dyDescent="0.35">
      <c r="A309" s="70">
        <v>1157</v>
      </c>
      <c r="B309" s="44" t="s">
        <v>749</v>
      </c>
      <c r="C309" s="11" t="s">
        <v>45</v>
      </c>
      <c r="D309" s="196"/>
      <c r="E309" s="164"/>
      <c r="F309" s="190"/>
      <c r="G309" s="190"/>
      <c r="H309" s="190"/>
      <c r="I309" s="164"/>
      <c r="J309" s="121"/>
      <c r="K309" s="278"/>
      <c r="L309" s="62"/>
    </row>
    <row r="310" spans="1:12" ht="30" hidden="1" x14ac:dyDescent="0.35">
      <c r="A310" s="70">
        <v>1157</v>
      </c>
      <c r="B310" s="44" t="s">
        <v>750</v>
      </c>
      <c r="C310" s="8" t="s">
        <v>751</v>
      </c>
      <c r="D310" s="195"/>
      <c r="E310" s="164"/>
      <c r="F310" s="190"/>
      <c r="G310" s="190"/>
      <c r="H310" s="190"/>
      <c r="I310" s="164"/>
      <c r="J310" s="121"/>
      <c r="K310" s="278"/>
      <c r="L310" s="62"/>
    </row>
    <row r="311" spans="1:12" ht="30" hidden="1" x14ac:dyDescent="0.35">
      <c r="A311" s="70">
        <v>1157</v>
      </c>
      <c r="B311" s="44" t="s">
        <v>752</v>
      </c>
      <c r="C311" s="8" t="s">
        <v>753</v>
      </c>
      <c r="D311" s="195"/>
      <c r="E311" s="164"/>
      <c r="F311" s="190"/>
      <c r="G311" s="190"/>
      <c r="H311" s="190"/>
      <c r="I311" s="164"/>
      <c r="J311" s="121"/>
      <c r="K311" s="278"/>
      <c r="L311" s="62"/>
    </row>
    <row r="312" spans="1:12" ht="30" hidden="1" x14ac:dyDescent="0.35">
      <c r="A312" s="70">
        <v>1157</v>
      </c>
      <c r="B312" s="44" t="s">
        <v>748</v>
      </c>
      <c r="C312" s="20" t="s">
        <v>754</v>
      </c>
      <c r="D312" s="197"/>
      <c r="E312" s="164"/>
      <c r="F312" s="190"/>
      <c r="G312" s="190"/>
      <c r="H312" s="190"/>
      <c r="I312" s="164"/>
      <c r="J312" s="121"/>
      <c r="K312" s="278"/>
      <c r="L312" s="62"/>
    </row>
    <row r="313" spans="1:12" ht="30" hidden="1" x14ac:dyDescent="0.35">
      <c r="A313" s="70">
        <v>1167</v>
      </c>
      <c r="B313" s="43"/>
      <c r="C313" s="15" t="s">
        <v>755</v>
      </c>
      <c r="D313" s="245" t="s">
        <v>1</v>
      </c>
      <c r="E313" s="245" t="s">
        <v>1</v>
      </c>
      <c r="F313" s="246" t="s">
        <v>1</v>
      </c>
      <c r="G313" s="246" t="s">
        <v>1</v>
      </c>
      <c r="H313" s="246" t="s">
        <v>1</v>
      </c>
      <c r="I313" s="245" t="s">
        <v>1</v>
      </c>
      <c r="J313" s="59" t="s">
        <v>1</v>
      </c>
      <c r="K313" s="69" t="s">
        <v>1</v>
      </c>
      <c r="L313" s="62"/>
    </row>
    <row r="314" spans="1:12" ht="60" hidden="1" x14ac:dyDescent="0.35">
      <c r="A314" s="70">
        <v>1167</v>
      </c>
      <c r="B314" s="44" t="s">
        <v>756</v>
      </c>
      <c r="C314" s="8" t="s">
        <v>757</v>
      </c>
      <c r="D314" s="195"/>
      <c r="E314" s="164"/>
      <c r="F314" s="190"/>
      <c r="G314" s="190"/>
      <c r="H314" s="190"/>
      <c r="I314" s="164"/>
      <c r="J314" s="121"/>
      <c r="K314" s="278"/>
      <c r="L314" s="62"/>
    </row>
    <row r="315" spans="1:12" ht="75" hidden="1" x14ac:dyDescent="0.35">
      <c r="A315" s="73">
        <v>1167</v>
      </c>
      <c r="B315" s="4" t="s">
        <v>758</v>
      </c>
      <c r="C315" s="21" t="s">
        <v>759</v>
      </c>
      <c r="D315" s="206"/>
      <c r="E315" s="164"/>
      <c r="F315" s="190"/>
      <c r="G315" s="190"/>
      <c r="H315" s="190"/>
      <c r="I315" s="164"/>
      <c r="J315" s="121"/>
      <c r="K315" s="278"/>
      <c r="L315" s="62"/>
    </row>
    <row r="316" spans="1:12" ht="60" hidden="1" x14ac:dyDescent="0.35">
      <c r="A316" s="73">
        <v>1167</v>
      </c>
      <c r="B316" s="4" t="s">
        <v>760</v>
      </c>
      <c r="C316" s="7" t="s">
        <v>757</v>
      </c>
      <c r="D316" s="193"/>
      <c r="E316" s="164"/>
      <c r="F316" s="190"/>
      <c r="G316" s="190"/>
      <c r="H316" s="190"/>
      <c r="I316" s="164"/>
      <c r="J316" s="121"/>
      <c r="K316" s="278"/>
      <c r="L316" s="62"/>
    </row>
    <row r="317" spans="1:12" ht="75" hidden="1" x14ac:dyDescent="0.35">
      <c r="A317" s="73">
        <v>1167</v>
      </c>
      <c r="B317" s="4" t="s">
        <v>761</v>
      </c>
      <c r="C317" s="11" t="s">
        <v>762</v>
      </c>
      <c r="D317" s="196"/>
      <c r="E317" s="164"/>
      <c r="F317" s="190"/>
      <c r="G317" s="190"/>
      <c r="H317" s="190"/>
      <c r="I317" s="164"/>
      <c r="J317" s="121"/>
      <c r="K317" s="278"/>
      <c r="L317" s="62"/>
    </row>
    <row r="318" spans="1:12" ht="45" hidden="1" x14ac:dyDescent="0.35">
      <c r="A318" s="73">
        <v>1167</v>
      </c>
      <c r="B318" s="4" t="s">
        <v>763</v>
      </c>
      <c r="C318" s="7" t="s">
        <v>764</v>
      </c>
      <c r="D318" s="193"/>
      <c r="E318" s="166"/>
      <c r="F318" s="198"/>
      <c r="G318" s="198"/>
      <c r="H318" s="198"/>
      <c r="I318" s="166"/>
      <c r="J318" s="97"/>
      <c r="K318" s="279"/>
      <c r="L318" s="62"/>
    </row>
    <row r="319" spans="1:12" ht="45" hidden="1" x14ac:dyDescent="0.35">
      <c r="A319" s="73">
        <v>1167</v>
      </c>
      <c r="B319" s="4" t="s">
        <v>765</v>
      </c>
      <c r="C319" s="7" t="s">
        <v>766</v>
      </c>
      <c r="D319" s="193"/>
      <c r="E319" s="166"/>
      <c r="F319" s="198"/>
      <c r="G319" s="198"/>
      <c r="H319" s="198"/>
      <c r="I319" s="166"/>
      <c r="J319" s="97"/>
      <c r="K319" s="279"/>
      <c r="L319" s="62"/>
    </row>
    <row r="320" spans="1:12" hidden="1" x14ac:dyDescent="0.35">
      <c r="A320" s="70">
        <v>1171</v>
      </c>
      <c r="B320" s="43"/>
      <c r="C320" s="6" t="s">
        <v>767</v>
      </c>
      <c r="D320" s="245" t="s">
        <v>1</v>
      </c>
      <c r="E320" s="245" t="s">
        <v>1</v>
      </c>
      <c r="F320" s="246" t="s">
        <v>1</v>
      </c>
      <c r="G320" s="246" t="s">
        <v>1</v>
      </c>
      <c r="H320" s="246" t="s">
        <v>1</v>
      </c>
      <c r="I320" s="245" t="s">
        <v>1</v>
      </c>
      <c r="J320" s="59" t="s">
        <v>1</v>
      </c>
      <c r="K320" s="69" t="s">
        <v>1</v>
      </c>
      <c r="L320" s="62"/>
    </row>
    <row r="321" spans="1:12" ht="30" hidden="1" x14ac:dyDescent="0.35">
      <c r="A321" s="70">
        <v>1171</v>
      </c>
      <c r="B321" s="44" t="s">
        <v>768</v>
      </c>
      <c r="C321" s="8" t="s">
        <v>769</v>
      </c>
      <c r="D321" s="195"/>
      <c r="E321" s="167"/>
      <c r="F321" s="180"/>
      <c r="G321" s="180"/>
      <c r="H321" s="180"/>
      <c r="I321" s="167"/>
      <c r="J321" s="121"/>
      <c r="K321" s="280"/>
      <c r="L321" s="62"/>
    </row>
    <row r="322" spans="1:12" ht="30" hidden="1" x14ac:dyDescent="0.35">
      <c r="A322" s="68">
        <v>1176</v>
      </c>
      <c r="B322" s="43"/>
      <c r="C322" s="6" t="s">
        <v>770</v>
      </c>
      <c r="D322" s="245" t="s">
        <v>1</v>
      </c>
      <c r="E322" s="245" t="s">
        <v>1</v>
      </c>
      <c r="F322" s="246" t="s">
        <v>1</v>
      </c>
      <c r="G322" s="246" t="s">
        <v>1</v>
      </c>
      <c r="H322" s="246" t="s">
        <v>1</v>
      </c>
      <c r="I322" s="245" t="s">
        <v>1</v>
      </c>
      <c r="J322" s="59" t="s">
        <v>1</v>
      </c>
      <c r="K322" s="69" t="s">
        <v>1</v>
      </c>
      <c r="L322" s="62"/>
    </row>
    <row r="323" spans="1:12" ht="30" hidden="1" x14ac:dyDescent="0.35">
      <c r="A323" s="70">
        <v>1176</v>
      </c>
      <c r="B323" s="44" t="s">
        <v>771</v>
      </c>
      <c r="C323" s="11" t="s">
        <v>772</v>
      </c>
      <c r="D323" s="196"/>
      <c r="E323" s="162"/>
      <c r="F323" s="171"/>
      <c r="G323" s="171"/>
      <c r="H323" s="171"/>
      <c r="I323" s="162"/>
      <c r="J323" s="121"/>
      <c r="K323" s="127"/>
      <c r="L323" s="62"/>
    </row>
    <row r="324" spans="1:12" ht="60" hidden="1" x14ac:dyDescent="0.35">
      <c r="A324" s="70">
        <v>1176</v>
      </c>
      <c r="B324" s="44" t="s">
        <v>773</v>
      </c>
      <c r="C324" s="11" t="s">
        <v>774</v>
      </c>
      <c r="D324" s="196"/>
      <c r="E324" s="162"/>
      <c r="F324" s="171"/>
      <c r="G324" s="171"/>
      <c r="H324" s="171"/>
      <c r="I324" s="162"/>
      <c r="J324" s="121"/>
      <c r="K324" s="127"/>
      <c r="L324" s="62"/>
    </row>
    <row r="325" spans="1:12" ht="75" hidden="1" x14ac:dyDescent="0.35">
      <c r="A325" s="70">
        <v>1176</v>
      </c>
      <c r="B325" s="44" t="s">
        <v>775</v>
      </c>
      <c r="C325" s="13" t="s">
        <v>776</v>
      </c>
      <c r="D325" s="194"/>
      <c r="E325" s="162"/>
      <c r="F325" s="171"/>
      <c r="G325" s="171"/>
      <c r="H325" s="171"/>
      <c r="I325" s="162"/>
      <c r="J325" s="121"/>
      <c r="K325" s="127"/>
      <c r="L325" s="62"/>
    </row>
    <row r="326" spans="1:12" ht="30" hidden="1" x14ac:dyDescent="0.35">
      <c r="A326" s="70">
        <v>1176</v>
      </c>
      <c r="B326" s="44" t="s">
        <v>777</v>
      </c>
      <c r="C326" s="11" t="s">
        <v>778</v>
      </c>
      <c r="D326" s="196"/>
      <c r="E326" s="162"/>
      <c r="F326" s="171"/>
      <c r="G326" s="171"/>
      <c r="H326" s="171"/>
      <c r="I326" s="162"/>
      <c r="J326" s="121"/>
      <c r="K326" s="127"/>
      <c r="L326" s="62"/>
    </row>
    <row r="327" spans="1:12" ht="30" hidden="1" x14ac:dyDescent="0.35">
      <c r="A327" s="70">
        <v>1176</v>
      </c>
      <c r="B327" s="44" t="s">
        <v>779</v>
      </c>
      <c r="C327" s="11" t="s">
        <v>780</v>
      </c>
      <c r="D327" s="196"/>
      <c r="E327" s="163"/>
      <c r="F327" s="186"/>
      <c r="G327" s="186"/>
      <c r="H327" s="186"/>
      <c r="I327" s="163"/>
      <c r="J327" s="121"/>
      <c r="K327" s="128"/>
      <c r="L327" s="62"/>
    </row>
    <row r="328" spans="1:12" ht="30" hidden="1" x14ac:dyDescent="0.35">
      <c r="A328" s="70">
        <v>1189</v>
      </c>
      <c r="B328" s="43"/>
      <c r="C328" s="10" t="s">
        <v>781</v>
      </c>
      <c r="D328" s="245" t="s">
        <v>1</v>
      </c>
      <c r="E328" s="245" t="s">
        <v>1</v>
      </c>
      <c r="F328" s="246" t="s">
        <v>1</v>
      </c>
      <c r="G328" s="246" t="s">
        <v>1</v>
      </c>
      <c r="H328" s="246" t="s">
        <v>1</v>
      </c>
      <c r="I328" s="245" t="s">
        <v>1</v>
      </c>
      <c r="J328" s="59" t="s">
        <v>1</v>
      </c>
      <c r="K328" s="69" t="s">
        <v>1</v>
      </c>
      <c r="L328" s="62"/>
    </row>
    <row r="329" spans="1:12" ht="45" hidden="1" x14ac:dyDescent="0.35">
      <c r="A329" s="68">
        <v>1189</v>
      </c>
      <c r="B329" s="44" t="s">
        <v>782</v>
      </c>
      <c r="C329" s="22" t="s">
        <v>783</v>
      </c>
      <c r="D329" s="207"/>
      <c r="E329" s="163"/>
      <c r="F329" s="186"/>
      <c r="G329" s="186"/>
      <c r="H329" s="186"/>
      <c r="I329" s="163"/>
      <c r="J329" s="121"/>
      <c r="K329" s="128"/>
      <c r="L329" s="62"/>
    </row>
    <row r="330" spans="1:12" hidden="1" x14ac:dyDescent="0.35">
      <c r="A330" s="70">
        <v>1212</v>
      </c>
      <c r="B330" s="43"/>
      <c r="C330" s="6" t="s">
        <v>786</v>
      </c>
      <c r="D330" s="245" t="s">
        <v>1</v>
      </c>
      <c r="E330" s="245" t="s">
        <v>1</v>
      </c>
      <c r="F330" s="246" t="s">
        <v>1</v>
      </c>
      <c r="G330" s="246" t="s">
        <v>1</v>
      </c>
      <c r="H330" s="246" t="s">
        <v>1</v>
      </c>
      <c r="I330" s="245" t="s">
        <v>1</v>
      </c>
      <c r="J330" s="59" t="s">
        <v>1</v>
      </c>
      <c r="K330" s="69" t="s">
        <v>1</v>
      </c>
      <c r="L330" s="62"/>
    </row>
    <row r="331" spans="1:12" ht="30" hidden="1" x14ac:dyDescent="0.35">
      <c r="A331" s="70">
        <v>1212</v>
      </c>
      <c r="B331" s="44" t="s">
        <v>787</v>
      </c>
      <c r="C331" s="11" t="s">
        <v>788</v>
      </c>
      <c r="D331" s="196"/>
      <c r="E331" s="174"/>
      <c r="F331" s="205"/>
      <c r="G331" s="205"/>
      <c r="H331" s="205"/>
      <c r="I331" s="174"/>
      <c r="J331" s="121"/>
      <c r="K331" s="286"/>
      <c r="L331" s="62"/>
    </row>
    <row r="332" spans="1:12" ht="30" hidden="1" x14ac:dyDescent="0.35">
      <c r="A332" s="68">
        <v>1212</v>
      </c>
      <c r="B332" s="44" t="s">
        <v>789</v>
      </c>
      <c r="C332" s="11" t="s">
        <v>790</v>
      </c>
      <c r="D332" s="196"/>
      <c r="E332" s="174"/>
      <c r="F332" s="205"/>
      <c r="G332" s="205"/>
      <c r="H332" s="205"/>
      <c r="I332" s="174"/>
      <c r="J332" s="121"/>
      <c r="K332" s="286"/>
      <c r="L332" s="62"/>
    </row>
    <row r="333" spans="1:12" ht="16.5" hidden="1" customHeight="1" x14ac:dyDescent="0.35">
      <c r="A333" s="70">
        <v>1212</v>
      </c>
      <c r="B333" s="44" t="s">
        <v>791</v>
      </c>
      <c r="C333" s="11" t="s">
        <v>792</v>
      </c>
      <c r="D333" s="196"/>
      <c r="E333" s="174"/>
      <c r="F333" s="205"/>
      <c r="G333" s="205"/>
      <c r="H333" s="205"/>
      <c r="I333" s="174"/>
      <c r="J333" s="121"/>
      <c r="K333" s="286"/>
      <c r="L333" s="62"/>
    </row>
    <row r="334" spans="1:12" ht="30" hidden="1" x14ac:dyDescent="0.35">
      <c r="A334" s="70">
        <v>1212</v>
      </c>
      <c r="B334" s="44" t="s">
        <v>793</v>
      </c>
      <c r="C334" s="11" t="s">
        <v>794</v>
      </c>
      <c r="D334" s="196"/>
      <c r="E334" s="174"/>
      <c r="F334" s="205"/>
      <c r="G334" s="205"/>
      <c r="H334" s="205"/>
      <c r="I334" s="174"/>
      <c r="J334" s="121"/>
      <c r="K334" s="286"/>
      <c r="L334" s="62"/>
    </row>
    <row r="335" spans="1:12" ht="45" hidden="1" x14ac:dyDescent="0.35">
      <c r="A335" s="70">
        <v>1212</v>
      </c>
      <c r="B335" s="44" t="s">
        <v>795</v>
      </c>
      <c r="C335" s="11" t="s">
        <v>46</v>
      </c>
      <c r="D335" s="196"/>
      <c r="E335" s="174"/>
      <c r="F335" s="205"/>
      <c r="G335" s="205"/>
      <c r="H335" s="205"/>
      <c r="I335" s="174"/>
      <c r="J335" s="121"/>
      <c r="K335" s="286"/>
      <c r="L335" s="62"/>
    </row>
    <row r="336" spans="1:12" ht="30" hidden="1" x14ac:dyDescent="0.35">
      <c r="A336" s="68">
        <v>1212</v>
      </c>
      <c r="B336" s="44" t="s">
        <v>796</v>
      </c>
      <c r="C336" s="11" t="s">
        <v>47</v>
      </c>
      <c r="D336" s="196"/>
      <c r="E336" s="174"/>
      <c r="F336" s="205"/>
      <c r="G336" s="205"/>
      <c r="H336" s="205"/>
      <c r="I336" s="174"/>
      <c r="J336" s="121"/>
      <c r="K336" s="286"/>
      <c r="L336" s="62"/>
    </row>
    <row r="337" spans="1:12" ht="30" hidden="1" x14ac:dyDescent="0.35">
      <c r="A337" s="70">
        <v>1212</v>
      </c>
      <c r="B337" s="44" t="s">
        <v>797</v>
      </c>
      <c r="C337" s="11" t="s">
        <v>798</v>
      </c>
      <c r="D337" s="196"/>
      <c r="E337" s="163"/>
      <c r="F337" s="186"/>
      <c r="G337" s="186"/>
      <c r="H337" s="186"/>
      <c r="I337" s="163"/>
      <c r="J337" s="121"/>
      <c r="K337" s="128"/>
      <c r="L337" s="62"/>
    </row>
    <row r="338" spans="1:12" hidden="1" x14ac:dyDescent="0.35">
      <c r="A338" s="70">
        <v>1232</v>
      </c>
      <c r="B338" s="44"/>
      <c r="C338" s="23" t="s">
        <v>48</v>
      </c>
      <c r="D338" s="245" t="s">
        <v>1</v>
      </c>
      <c r="E338" s="245" t="s">
        <v>1</v>
      </c>
      <c r="F338" s="246" t="s">
        <v>1</v>
      </c>
      <c r="G338" s="246" t="s">
        <v>1</v>
      </c>
      <c r="H338" s="246" t="s">
        <v>1</v>
      </c>
      <c r="I338" s="245" t="s">
        <v>1</v>
      </c>
      <c r="J338" s="59" t="s">
        <v>1</v>
      </c>
      <c r="K338" s="69" t="s">
        <v>1</v>
      </c>
      <c r="L338" s="62"/>
    </row>
    <row r="339" spans="1:12" ht="90" hidden="1" x14ac:dyDescent="0.35">
      <c r="A339" s="70">
        <v>1232</v>
      </c>
      <c r="B339" s="44" t="s">
        <v>799</v>
      </c>
      <c r="C339" s="11" t="s">
        <v>800</v>
      </c>
      <c r="D339" s="196"/>
      <c r="E339" s="164"/>
      <c r="F339" s="190"/>
      <c r="G339" s="190"/>
      <c r="H339" s="190"/>
      <c r="I339" s="164"/>
      <c r="J339" s="121"/>
      <c r="K339" s="278"/>
      <c r="L339" s="62"/>
    </row>
    <row r="340" spans="1:12" ht="75" hidden="1" x14ac:dyDescent="0.35">
      <c r="A340" s="70">
        <v>1232</v>
      </c>
      <c r="B340" s="44" t="s">
        <v>801</v>
      </c>
      <c r="C340" s="11" t="s">
        <v>49</v>
      </c>
      <c r="D340" s="196"/>
      <c r="E340" s="164"/>
      <c r="F340" s="190"/>
      <c r="G340" s="190"/>
      <c r="H340" s="190"/>
      <c r="I340" s="164"/>
      <c r="J340" s="121"/>
      <c r="K340" s="278"/>
      <c r="L340" s="62"/>
    </row>
    <row r="341" spans="1:12" ht="45" hidden="1" x14ac:dyDescent="0.35">
      <c r="A341" s="70">
        <v>1232</v>
      </c>
      <c r="B341" s="44" t="s">
        <v>802</v>
      </c>
      <c r="C341" s="24" t="s">
        <v>50</v>
      </c>
      <c r="D341" s="208"/>
      <c r="E341" s="174"/>
      <c r="F341" s="205"/>
      <c r="G341" s="205"/>
      <c r="H341" s="205"/>
      <c r="I341" s="174"/>
      <c r="J341" s="121"/>
      <c r="K341" s="286"/>
      <c r="L341" s="62"/>
    </row>
    <row r="342" spans="1:12" ht="75" hidden="1" x14ac:dyDescent="0.35">
      <c r="A342" s="70">
        <v>1232</v>
      </c>
      <c r="B342" s="44" t="s">
        <v>803</v>
      </c>
      <c r="C342" s="9" t="s">
        <v>51</v>
      </c>
      <c r="D342" s="194"/>
      <c r="E342" s="163"/>
      <c r="F342" s="186"/>
      <c r="G342" s="186"/>
      <c r="H342" s="186"/>
      <c r="I342" s="163"/>
      <c r="J342" s="121"/>
      <c r="K342" s="128"/>
      <c r="L342" s="62"/>
    </row>
    <row r="343" spans="1:12" ht="60" hidden="1" x14ac:dyDescent="0.35">
      <c r="A343" s="70">
        <v>1232</v>
      </c>
      <c r="B343" s="44" t="s">
        <v>804</v>
      </c>
      <c r="C343" s="11" t="s">
        <v>805</v>
      </c>
      <c r="D343" s="196"/>
      <c r="E343" s="164"/>
      <c r="F343" s="190"/>
      <c r="G343" s="190"/>
      <c r="H343" s="190"/>
      <c r="I343" s="164"/>
      <c r="J343" s="121"/>
      <c r="K343" s="278"/>
      <c r="L343" s="62"/>
    </row>
    <row r="344" spans="1:12" hidden="1" x14ac:dyDescent="0.35">
      <c r="A344" s="70" t="s">
        <v>0</v>
      </c>
      <c r="B344" s="42"/>
      <c r="C344" s="5" t="s">
        <v>806</v>
      </c>
      <c r="D344" s="243" t="s">
        <v>1</v>
      </c>
      <c r="E344" s="243" t="s">
        <v>1</v>
      </c>
      <c r="F344" s="244" t="s">
        <v>1</v>
      </c>
      <c r="G344" s="244" t="s">
        <v>1</v>
      </c>
      <c r="H344" s="244" t="s">
        <v>1</v>
      </c>
      <c r="I344" s="243" t="s">
        <v>1</v>
      </c>
      <c r="J344" s="60" t="s">
        <v>1</v>
      </c>
      <c r="K344" s="67" t="s">
        <v>1</v>
      </c>
      <c r="L344" s="62"/>
    </row>
    <row r="345" spans="1:12" hidden="1" x14ac:dyDescent="0.35">
      <c r="A345" s="68">
        <v>1003</v>
      </c>
      <c r="B345" s="44"/>
      <c r="C345" s="6" t="s">
        <v>807</v>
      </c>
      <c r="D345" s="245" t="s">
        <v>1</v>
      </c>
      <c r="E345" s="245" t="s">
        <v>1</v>
      </c>
      <c r="F345" s="246" t="s">
        <v>1</v>
      </c>
      <c r="G345" s="246" t="s">
        <v>1</v>
      </c>
      <c r="H345" s="246" t="s">
        <v>1</v>
      </c>
      <c r="I345" s="245" t="s">
        <v>1</v>
      </c>
      <c r="J345" s="59" t="s">
        <v>1</v>
      </c>
      <c r="K345" s="69" t="s">
        <v>1</v>
      </c>
      <c r="L345" s="62"/>
    </row>
    <row r="346" spans="1:12" ht="45" hidden="1" x14ac:dyDescent="0.35">
      <c r="A346" s="70">
        <v>1003</v>
      </c>
      <c r="B346" s="44" t="s">
        <v>808</v>
      </c>
      <c r="C346" s="9" t="s">
        <v>809</v>
      </c>
      <c r="D346" s="194"/>
      <c r="E346" s="162"/>
      <c r="F346" s="171"/>
      <c r="G346" s="171"/>
      <c r="H346" s="171"/>
      <c r="I346" s="162"/>
      <c r="J346" s="121"/>
      <c r="K346" s="127"/>
      <c r="L346" s="62"/>
    </row>
    <row r="347" spans="1:12" hidden="1" x14ac:dyDescent="0.35">
      <c r="A347" s="70">
        <v>1003</v>
      </c>
      <c r="B347" s="44" t="s">
        <v>810</v>
      </c>
      <c r="C347" s="9" t="s">
        <v>811</v>
      </c>
      <c r="D347" s="194"/>
      <c r="E347" s="162"/>
      <c r="F347" s="171"/>
      <c r="G347" s="171"/>
      <c r="H347" s="171"/>
      <c r="I347" s="162"/>
      <c r="J347" s="121"/>
      <c r="K347" s="127"/>
      <c r="L347" s="62"/>
    </row>
    <row r="348" spans="1:12" hidden="1" x14ac:dyDescent="0.35">
      <c r="A348" s="70">
        <v>1003</v>
      </c>
      <c r="B348" s="44" t="s">
        <v>812</v>
      </c>
      <c r="C348" s="9" t="s">
        <v>813</v>
      </c>
      <c r="D348" s="194"/>
      <c r="E348" s="162"/>
      <c r="F348" s="171"/>
      <c r="G348" s="171"/>
      <c r="H348" s="171"/>
      <c r="I348" s="162"/>
      <c r="J348" s="121"/>
      <c r="K348" s="127"/>
      <c r="L348" s="62"/>
    </row>
    <row r="349" spans="1:12" ht="30" hidden="1" x14ac:dyDescent="0.35">
      <c r="A349" s="70">
        <v>1003</v>
      </c>
      <c r="B349" s="44" t="s">
        <v>814</v>
      </c>
      <c r="C349" s="9" t="s">
        <v>815</v>
      </c>
      <c r="D349" s="194"/>
      <c r="E349" s="162"/>
      <c r="F349" s="171"/>
      <c r="G349" s="171"/>
      <c r="H349" s="171"/>
      <c r="I349" s="162"/>
      <c r="J349" s="121"/>
      <c r="K349" s="127"/>
      <c r="L349" s="62"/>
    </row>
    <row r="350" spans="1:12" ht="30" hidden="1" x14ac:dyDescent="0.35">
      <c r="A350" s="66">
        <v>1053</v>
      </c>
      <c r="B350" s="43"/>
      <c r="C350" s="10" t="s">
        <v>816</v>
      </c>
      <c r="D350" s="245" t="s">
        <v>1</v>
      </c>
      <c r="E350" s="245" t="s">
        <v>1</v>
      </c>
      <c r="F350" s="246" t="s">
        <v>1</v>
      </c>
      <c r="G350" s="246" t="s">
        <v>1</v>
      </c>
      <c r="H350" s="246" t="s">
        <v>1</v>
      </c>
      <c r="I350" s="245" t="s">
        <v>1</v>
      </c>
      <c r="J350" s="59" t="s">
        <v>1</v>
      </c>
      <c r="K350" s="69" t="s">
        <v>1</v>
      </c>
      <c r="L350" s="62"/>
    </row>
    <row r="351" spans="1:12" ht="45" hidden="1" x14ac:dyDescent="0.35">
      <c r="A351" s="68">
        <v>1053</v>
      </c>
      <c r="B351" s="44" t="s">
        <v>817</v>
      </c>
      <c r="C351" s="22" t="s">
        <v>818</v>
      </c>
      <c r="D351" s="207"/>
      <c r="E351" s="163"/>
      <c r="F351" s="186"/>
      <c r="G351" s="186"/>
      <c r="H351" s="186"/>
      <c r="I351" s="163"/>
      <c r="J351" s="121"/>
      <c r="K351" s="128"/>
      <c r="L351" s="62"/>
    </row>
    <row r="352" spans="1:12" ht="60" hidden="1" x14ac:dyDescent="0.35">
      <c r="A352" s="70">
        <v>1053</v>
      </c>
      <c r="B352" s="44" t="s">
        <v>819</v>
      </c>
      <c r="C352" s="22" t="s">
        <v>820</v>
      </c>
      <c r="D352" s="207"/>
      <c r="E352" s="164"/>
      <c r="F352" s="190"/>
      <c r="G352" s="190"/>
      <c r="H352" s="190"/>
      <c r="I352" s="164"/>
      <c r="J352" s="121"/>
      <c r="K352" s="278"/>
      <c r="L352" s="62"/>
    </row>
    <row r="353" spans="1:64" ht="60" hidden="1" x14ac:dyDescent="0.35">
      <c r="A353" s="70">
        <v>1053</v>
      </c>
      <c r="B353" s="44" t="s">
        <v>821</v>
      </c>
      <c r="C353" s="11" t="s">
        <v>822</v>
      </c>
      <c r="D353" s="196"/>
      <c r="E353" s="164"/>
      <c r="F353" s="190"/>
      <c r="G353" s="190"/>
      <c r="H353" s="190"/>
      <c r="I353" s="164"/>
      <c r="J353" s="121"/>
      <c r="K353" s="278"/>
      <c r="L353" s="62"/>
    </row>
    <row r="354" spans="1:64" ht="75" hidden="1" x14ac:dyDescent="0.35">
      <c r="A354" s="70">
        <v>1053</v>
      </c>
      <c r="B354" s="44" t="s">
        <v>823</v>
      </c>
      <c r="C354" s="11" t="s">
        <v>824</v>
      </c>
      <c r="D354" s="196"/>
      <c r="E354" s="164"/>
      <c r="F354" s="190"/>
      <c r="G354" s="190"/>
      <c r="H354" s="190"/>
      <c r="I354" s="164"/>
      <c r="J354" s="121"/>
      <c r="K354" s="278"/>
      <c r="L354" s="62"/>
    </row>
    <row r="355" spans="1:64" ht="60" hidden="1" x14ac:dyDescent="0.35">
      <c r="A355" s="70">
        <v>1053</v>
      </c>
      <c r="B355" s="44" t="s">
        <v>825</v>
      </c>
      <c r="C355" s="11" t="s">
        <v>826</v>
      </c>
      <c r="D355" s="196"/>
      <c r="E355" s="164"/>
      <c r="F355" s="190"/>
      <c r="G355" s="190"/>
      <c r="H355" s="190"/>
      <c r="I355" s="164"/>
      <c r="J355" s="121"/>
      <c r="K355" s="278"/>
      <c r="L355" s="62"/>
    </row>
    <row r="356" spans="1:64" ht="75" hidden="1" x14ac:dyDescent="0.35">
      <c r="A356" s="70">
        <v>1053</v>
      </c>
      <c r="B356" s="44" t="s">
        <v>827</v>
      </c>
      <c r="C356" s="22" t="s">
        <v>828</v>
      </c>
      <c r="D356" s="207"/>
      <c r="E356" s="164"/>
      <c r="F356" s="190"/>
      <c r="G356" s="190"/>
      <c r="H356" s="190"/>
      <c r="I356" s="164"/>
      <c r="J356" s="121"/>
      <c r="K356" s="278"/>
      <c r="L356" s="62"/>
    </row>
    <row r="357" spans="1:64" ht="60" hidden="1" x14ac:dyDescent="0.35">
      <c r="A357" s="70">
        <v>1053</v>
      </c>
      <c r="B357" s="44" t="s">
        <v>829</v>
      </c>
      <c r="C357" s="11" t="s">
        <v>830</v>
      </c>
      <c r="D357" s="196"/>
      <c r="E357" s="164"/>
      <c r="F357" s="190"/>
      <c r="G357" s="190"/>
      <c r="H357" s="190"/>
      <c r="I357" s="164"/>
      <c r="J357" s="121"/>
      <c r="K357" s="278"/>
      <c r="L357" s="62"/>
    </row>
    <row r="358" spans="1:64" ht="60" hidden="1" x14ac:dyDescent="0.35">
      <c r="A358" s="72">
        <v>1053</v>
      </c>
      <c r="B358" s="44" t="s">
        <v>831</v>
      </c>
      <c r="C358" s="11" t="s">
        <v>832</v>
      </c>
      <c r="D358" s="196"/>
      <c r="E358" s="164"/>
      <c r="F358" s="190"/>
      <c r="G358" s="190"/>
      <c r="H358" s="190"/>
      <c r="I358" s="164"/>
      <c r="J358" s="121"/>
      <c r="K358" s="278"/>
      <c r="L358" s="62"/>
    </row>
    <row r="359" spans="1:64" ht="75" hidden="1" x14ac:dyDescent="0.35">
      <c r="A359" s="70">
        <v>1053</v>
      </c>
      <c r="B359" s="44" t="s">
        <v>833</v>
      </c>
      <c r="C359" s="22" t="s">
        <v>834</v>
      </c>
      <c r="D359" s="207"/>
      <c r="E359" s="164"/>
      <c r="F359" s="190"/>
      <c r="G359" s="190"/>
      <c r="H359" s="190"/>
      <c r="I359" s="164"/>
      <c r="J359" s="121"/>
      <c r="K359" s="278"/>
      <c r="L359" s="62"/>
    </row>
    <row r="360" spans="1:64" ht="75" hidden="1" x14ac:dyDescent="0.35">
      <c r="A360" s="70">
        <v>1053</v>
      </c>
      <c r="B360" s="44" t="s">
        <v>835</v>
      </c>
      <c r="C360" s="11" t="s">
        <v>836</v>
      </c>
      <c r="D360" s="196"/>
      <c r="E360" s="164"/>
      <c r="F360" s="190"/>
      <c r="G360" s="190"/>
      <c r="H360" s="190"/>
      <c r="I360" s="164"/>
      <c r="J360" s="121"/>
      <c r="K360" s="278"/>
      <c r="L360" s="62"/>
    </row>
    <row r="361" spans="1:64" ht="60" hidden="1" x14ac:dyDescent="0.35">
      <c r="A361" s="70">
        <v>1053</v>
      </c>
      <c r="B361" s="44" t="s">
        <v>837</v>
      </c>
      <c r="C361" s="22" t="s">
        <v>838</v>
      </c>
      <c r="D361" s="207"/>
      <c r="E361" s="164"/>
      <c r="F361" s="190"/>
      <c r="G361" s="190"/>
      <c r="H361" s="190"/>
      <c r="I361" s="164"/>
      <c r="J361" s="121"/>
      <c r="K361" s="278"/>
      <c r="L361" s="62"/>
    </row>
    <row r="362" spans="1:64" ht="60" hidden="1" x14ac:dyDescent="0.35">
      <c r="A362" s="70">
        <v>1053</v>
      </c>
      <c r="B362" s="44" t="s">
        <v>839</v>
      </c>
      <c r="C362" s="11" t="s">
        <v>840</v>
      </c>
      <c r="D362" s="196"/>
      <c r="E362" s="163"/>
      <c r="F362" s="186"/>
      <c r="G362" s="186"/>
      <c r="H362" s="186"/>
      <c r="I362" s="163"/>
      <c r="J362" s="121"/>
      <c r="K362" s="128"/>
      <c r="L362" s="62"/>
    </row>
    <row r="363" spans="1:64" ht="45" hidden="1" x14ac:dyDescent="0.35">
      <c r="A363" s="70">
        <v>1053</v>
      </c>
      <c r="B363" s="44" t="s">
        <v>841</v>
      </c>
      <c r="C363" s="11" t="s">
        <v>842</v>
      </c>
      <c r="D363" s="196"/>
      <c r="E363" s="164"/>
      <c r="F363" s="190"/>
      <c r="G363" s="190"/>
      <c r="H363" s="190"/>
      <c r="I363" s="164"/>
      <c r="J363" s="121"/>
      <c r="K363" s="278"/>
      <c r="L363" s="62"/>
    </row>
    <row r="364" spans="1:64" ht="90" hidden="1" x14ac:dyDescent="0.35">
      <c r="A364" s="70">
        <v>1053</v>
      </c>
      <c r="B364" s="44" t="s">
        <v>843</v>
      </c>
      <c r="C364" s="11" t="s">
        <v>844</v>
      </c>
      <c r="D364" s="196"/>
      <c r="E364" s="164"/>
      <c r="F364" s="190"/>
      <c r="G364" s="190"/>
      <c r="H364" s="190"/>
      <c r="I364" s="164"/>
      <c r="J364" s="121"/>
      <c r="K364" s="278"/>
      <c r="L364" s="62"/>
    </row>
    <row r="365" spans="1:64" ht="105" hidden="1" x14ac:dyDescent="0.35">
      <c r="A365" s="70">
        <v>1053</v>
      </c>
      <c r="B365" s="44" t="s">
        <v>845</v>
      </c>
      <c r="C365" s="11" t="s">
        <v>846</v>
      </c>
      <c r="D365" s="196"/>
      <c r="E365" s="164"/>
      <c r="F365" s="190"/>
      <c r="G365" s="190"/>
      <c r="H365" s="190"/>
      <c r="I365" s="164"/>
      <c r="J365" s="121"/>
      <c r="K365" s="278"/>
      <c r="L365" s="62"/>
    </row>
    <row r="366" spans="1:64" s="55" customFormat="1" ht="60" hidden="1" x14ac:dyDescent="0.35">
      <c r="A366" s="70">
        <v>1053</v>
      </c>
      <c r="B366" s="44" t="s">
        <v>847</v>
      </c>
      <c r="C366" s="11" t="s">
        <v>848</v>
      </c>
      <c r="D366" s="196"/>
      <c r="E366" s="163"/>
      <c r="F366" s="186"/>
      <c r="G366" s="186"/>
      <c r="H366" s="186"/>
      <c r="I366" s="163"/>
      <c r="J366" s="121"/>
      <c r="K366" s="128"/>
      <c r="L366" s="62"/>
      <c r="M366" s="57"/>
      <c r="N366" s="57"/>
      <c r="O366" s="57"/>
      <c r="P366" s="57"/>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row>
    <row r="367" spans="1:64" s="55" customFormat="1" ht="60" hidden="1" x14ac:dyDescent="0.35">
      <c r="A367" s="70">
        <v>1053</v>
      </c>
      <c r="B367" s="44" t="s">
        <v>849</v>
      </c>
      <c r="C367" s="22" t="s">
        <v>850</v>
      </c>
      <c r="D367" s="207"/>
      <c r="E367" s="163"/>
      <c r="F367" s="186"/>
      <c r="G367" s="186"/>
      <c r="H367" s="186"/>
      <c r="I367" s="163"/>
      <c r="J367" s="121"/>
      <c r="K367" s="128"/>
      <c r="L367" s="62"/>
      <c r="M367" s="57"/>
      <c r="N367" s="57"/>
      <c r="O367" s="57"/>
      <c r="P367" s="57"/>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row>
    <row r="368" spans="1:64" ht="90" hidden="1" x14ac:dyDescent="0.35">
      <c r="A368" s="70">
        <v>1053</v>
      </c>
      <c r="B368" s="44" t="s">
        <v>851</v>
      </c>
      <c r="C368" s="11" t="s">
        <v>852</v>
      </c>
      <c r="D368" s="196"/>
      <c r="E368" s="164"/>
      <c r="F368" s="190"/>
      <c r="G368" s="190"/>
      <c r="H368" s="190"/>
      <c r="I368" s="164"/>
      <c r="J368" s="121"/>
      <c r="K368" s="278"/>
      <c r="L368" s="62"/>
    </row>
    <row r="369" spans="1:64" s="55" customFormat="1" ht="75" hidden="1" x14ac:dyDescent="0.35">
      <c r="A369" s="70">
        <v>1053</v>
      </c>
      <c r="B369" s="44" t="s">
        <v>853</v>
      </c>
      <c r="C369" s="22" t="s">
        <v>854</v>
      </c>
      <c r="D369" s="207"/>
      <c r="E369" s="163"/>
      <c r="F369" s="186"/>
      <c r="G369" s="186"/>
      <c r="H369" s="186"/>
      <c r="I369" s="163"/>
      <c r="J369" s="121"/>
      <c r="K369" s="128"/>
      <c r="L369" s="62"/>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row>
    <row r="370" spans="1:64" s="55" customFormat="1" ht="45" hidden="1" x14ac:dyDescent="0.35">
      <c r="A370" s="70">
        <v>1053</v>
      </c>
      <c r="B370" s="44" t="s">
        <v>855</v>
      </c>
      <c r="C370" s="22" t="s">
        <v>856</v>
      </c>
      <c r="D370" s="207"/>
      <c r="E370" s="163"/>
      <c r="F370" s="186"/>
      <c r="G370" s="186"/>
      <c r="H370" s="186"/>
      <c r="I370" s="163"/>
      <c r="J370" s="121"/>
      <c r="K370" s="128"/>
      <c r="L370" s="62"/>
      <c r="M370" s="57"/>
      <c r="N370" s="57"/>
      <c r="O370" s="57"/>
      <c r="P370" s="57"/>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row>
    <row r="371" spans="1:64" ht="120" hidden="1" x14ac:dyDescent="0.35">
      <c r="A371" s="70">
        <v>1053</v>
      </c>
      <c r="B371" s="44" t="s">
        <v>857</v>
      </c>
      <c r="C371" s="11" t="s">
        <v>52</v>
      </c>
      <c r="D371" s="196"/>
      <c r="E371" s="164"/>
      <c r="F371" s="190"/>
      <c r="G371" s="190"/>
      <c r="H371" s="190"/>
      <c r="I371" s="164"/>
      <c r="J371" s="121"/>
      <c r="K371" s="278"/>
      <c r="L371" s="62"/>
    </row>
    <row r="372" spans="1:64" ht="45" hidden="1" x14ac:dyDescent="0.35">
      <c r="A372" s="70">
        <v>1053</v>
      </c>
      <c r="B372" s="44" t="s">
        <v>858</v>
      </c>
      <c r="C372" s="11" t="s">
        <v>859</v>
      </c>
      <c r="D372" s="196"/>
      <c r="E372" s="163"/>
      <c r="F372" s="186"/>
      <c r="G372" s="186"/>
      <c r="H372" s="186"/>
      <c r="I372" s="163"/>
      <c r="J372" s="121"/>
      <c r="K372" s="128"/>
      <c r="L372" s="62"/>
    </row>
    <row r="373" spans="1:64" hidden="1" x14ac:dyDescent="0.35">
      <c r="A373" s="70">
        <v>1099</v>
      </c>
      <c r="B373" s="43"/>
      <c r="C373" s="6" t="s">
        <v>860</v>
      </c>
      <c r="D373" s="245" t="s">
        <v>1</v>
      </c>
      <c r="E373" s="245" t="s">
        <v>1</v>
      </c>
      <c r="F373" s="246" t="s">
        <v>1</v>
      </c>
      <c r="G373" s="246" t="s">
        <v>1</v>
      </c>
      <c r="H373" s="246" t="s">
        <v>1</v>
      </c>
      <c r="I373" s="245" t="s">
        <v>1</v>
      </c>
      <c r="J373" s="59" t="s">
        <v>1</v>
      </c>
      <c r="K373" s="69" t="s">
        <v>1</v>
      </c>
      <c r="L373" s="62"/>
    </row>
    <row r="374" spans="1:64" ht="30" hidden="1" x14ac:dyDescent="0.35">
      <c r="A374" s="70">
        <v>1099</v>
      </c>
      <c r="B374" s="44" t="s">
        <v>861</v>
      </c>
      <c r="C374" s="11" t="s">
        <v>862</v>
      </c>
      <c r="D374" s="196"/>
      <c r="E374" s="163"/>
      <c r="F374" s="186"/>
      <c r="G374" s="186"/>
      <c r="H374" s="186"/>
      <c r="I374" s="163"/>
      <c r="J374" s="121"/>
      <c r="K374" s="128"/>
      <c r="L374" s="62"/>
    </row>
    <row r="375" spans="1:64" ht="75" hidden="1" x14ac:dyDescent="0.35">
      <c r="A375" s="70">
        <v>1099</v>
      </c>
      <c r="B375" s="44" t="s">
        <v>863</v>
      </c>
      <c r="C375" s="11" t="s">
        <v>864</v>
      </c>
      <c r="D375" s="196"/>
      <c r="E375" s="163"/>
      <c r="F375" s="186"/>
      <c r="G375" s="186"/>
      <c r="H375" s="186"/>
      <c r="I375" s="163"/>
      <c r="J375" s="121"/>
      <c r="K375" s="128"/>
      <c r="L375" s="62"/>
    </row>
    <row r="376" spans="1:64" ht="45" hidden="1" x14ac:dyDescent="0.35">
      <c r="A376" s="70">
        <v>1126</v>
      </c>
      <c r="B376" s="43"/>
      <c r="C376" s="15" t="s">
        <v>865</v>
      </c>
      <c r="D376" s="245" t="s">
        <v>1</v>
      </c>
      <c r="E376" s="245" t="s">
        <v>1</v>
      </c>
      <c r="F376" s="246" t="s">
        <v>1</v>
      </c>
      <c r="G376" s="246" t="s">
        <v>1</v>
      </c>
      <c r="H376" s="246" t="s">
        <v>1</v>
      </c>
      <c r="I376" s="245" t="s">
        <v>1</v>
      </c>
      <c r="J376" s="59" t="s">
        <v>1</v>
      </c>
      <c r="K376" s="69" t="s">
        <v>1</v>
      </c>
      <c r="L376" s="62"/>
    </row>
    <row r="377" spans="1:64" ht="45" hidden="1" x14ac:dyDescent="0.35">
      <c r="A377" s="70">
        <v>1126</v>
      </c>
      <c r="B377" s="44" t="s">
        <v>866</v>
      </c>
      <c r="C377" s="16" t="s">
        <v>867</v>
      </c>
      <c r="D377" s="197"/>
      <c r="E377" s="162"/>
      <c r="F377" s="171"/>
      <c r="G377" s="171"/>
      <c r="H377" s="171"/>
      <c r="I377" s="162"/>
      <c r="J377" s="121"/>
      <c r="K377" s="127"/>
      <c r="L377" s="62"/>
    </row>
    <row r="378" spans="1:64" ht="30" hidden="1" x14ac:dyDescent="0.35">
      <c r="A378" s="70">
        <v>1126</v>
      </c>
      <c r="B378" s="44" t="s">
        <v>868</v>
      </c>
      <c r="C378" s="16" t="s">
        <v>869</v>
      </c>
      <c r="D378" s="197"/>
      <c r="E378" s="162"/>
      <c r="F378" s="171"/>
      <c r="G378" s="171"/>
      <c r="H378" s="171"/>
      <c r="I378" s="162"/>
      <c r="J378" s="121"/>
      <c r="K378" s="127"/>
      <c r="L378" s="62"/>
    </row>
    <row r="379" spans="1:64" ht="30" hidden="1" x14ac:dyDescent="0.35">
      <c r="A379" s="70">
        <v>1126</v>
      </c>
      <c r="B379" s="44" t="s">
        <v>870</v>
      </c>
      <c r="C379" s="11" t="s">
        <v>871</v>
      </c>
      <c r="D379" s="196"/>
      <c r="E379" s="165"/>
      <c r="F379" s="181"/>
      <c r="G379" s="181"/>
      <c r="H379" s="181"/>
      <c r="I379" s="165"/>
      <c r="J379" s="121"/>
      <c r="K379" s="129"/>
      <c r="L379" s="62"/>
    </row>
    <row r="380" spans="1:64" ht="30" hidden="1" x14ac:dyDescent="0.35">
      <c r="A380" s="70">
        <v>1126</v>
      </c>
      <c r="B380" s="44" t="s">
        <v>872</v>
      </c>
      <c r="C380" s="11" t="s">
        <v>873</v>
      </c>
      <c r="D380" s="196"/>
      <c r="E380" s="170"/>
      <c r="F380" s="183"/>
      <c r="G380" s="183"/>
      <c r="H380" s="183"/>
      <c r="I380" s="170"/>
      <c r="J380" s="121"/>
      <c r="K380" s="282"/>
      <c r="L380" s="62"/>
    </row>
    <row r="381" spans="1:64" ht="30" hidden="1" x14ac:dyDescent="0.35">
      <c r="A381" s="70">
        <v>1142</v>
      </c>
      <c r="B381" s="43"/>
      <c r="C381" s="6" t="s">
        <v>874</v>
      </c>
      <c r="D381" s="245" t="s">
        <v>1</v>
      </c>
      <c r="E381" s="245" t="s">
        <v>1</v>
      </c>
      <c r="F381" s="246" t="s">
        <v>1</v>
      </c>
      <c r="G381" s="246" t="s">
        <v>1</v>
      </c>
      <c r="H381" s="246" t="s">
        <v>1</v>
      </c>
      <c r="I381" s="245" t="s">
        <v>1</v>
      </c>
      <c r="J381" s="59" t="s">
        <v>1</v>
      </c>
      <c r="K381" s="69" t="s">
        <v>1</v>
      </c>
      <c r="L381" s="62"/>
    </row>
    <row r="382" spans="1:64" ht="30" hidden="1" x14ac:dyDescent="0.35">
      <c r="A382" s="70">
        <v>1142</v>
      </c>
      <c r="B382" s="44" t="s">
        <v>875</v>
      </c>
      <c r="C382" s="11" t="s">
        <v>876</v>
      </c>
      <c r="D382" s="196"/>
      <c r="E382" s="162"/>
      <c r="F382" s="171"/>
      <c r="G382" s="171"/>
      <c r="H382" s="171"/>
      <c r="I382" s="162"/>
      <c r="J382" s="121"/>
      <c r="K382" s="127"/>
      <c r="L382" s="62"/>
    </row>
    <row r="383" spans="1:64" hidden="1" x14ac:dyDescent="0.35">
      <c r="A383" s="70">
        <v>1188</v>
      </c>
      <c r="B383" s="43"/>
      <c r="C383" s="6" t="s">
        <v>877</v>
      </c>
      <c r="D383" s="245" t="s">
        <v>1</v>
      </c>
      <c r="E383" s="245" t="s">
        <v>1</v>
      </c>
      <c r="F383" s="246" t="s">
        <v>1</v>
      </c>
      <c r="G383" s="246" t="s">
        <v>1</v>
      </c>
      <c r="H383" s="246" t="s">
        <v>1</v>
      </c>
      <c r="I383" s="245" t="s">
        <v>1</v>
      </c>
      <c r="J383" s="59" t="s">
        <v>1</v>
      </c>
      <c r="K383" s="69" t="s">
        <v>1</v>
      </c>
      <c r="L383" s="62"/>
    </row>
    <row r="384" spans="1:64" ht="45" hidden="1" x14ac:dyDescent="0.35">
      <c r="A384" s="70">
        <v>1188</v>
      </c>
      <c r="B384" s="44" t="s">
        <v>878</v>
      </c>
      <c r="C384" s="9" t="s">
        <v>879</v>
      </c>
      <c r="D384" s="194"/>
      <c r="E384" s="163"/>
      <c r="F384" s="186"/>
      <c r="G384" s="186"/>
      <c r="H384" s="186"/>
      <c r="I384" s="163"/>
      <c r="J384" s="121"/>
      <c r="K384" s="128"/>
      <c r="L384" s="62"/>
    </row>
    <row r="385" spans="1:12" ht="60" hidden="1" x14ac:dyDescent="0.35">
      <c r="A385" s="70">
        <v>1188</v>
      </c>
      <c r="B385" s="44" t="s">
        <v>880</v>
      </c>
      <c r="C385" s="9" t="s">
        <v>881</v>
      </c>
      <c r="D385" s="194"/>
      <c r="E385" s="163"/>
      <c r="F385" s="186"/>
      <c r="G385" s="186"/>
      <c r="H385" s="186"/>
      <c r="I385" s="163"/>
      <c r="J385" s="121"/>
      <c r="K385" s="128"/>
      <c r="L385" s="62"/>
    </row>
    <row r="386" spans="1:12" ht="30" hidden="1" x14ac:dyDescent="0.35">
      <c r="A386" s="70">
        <v>1188</v>
      </c>
      <c r="B386" s="44" t="s">
        <v>882</v>
      </c>
      <c r="C386" s="9" t="s">
        <v>53</v>
      </c>
      <c r="D386" s="194"/>
      <c r="E386" s="167"/>
      <c r="F386" s="180"/>
      <c r="G386" s="180"/>
      <c r="H386" s="180"/>
      <c r="I386" s="167"/>
      <c r="J386" s="121"/>
      <c r="K386" s="280"/>
      <c r="L386" s="62"/>
    </row>
    <row r="387" spans="1:12" ht="30" hidden="1" x14ac:dyDescent="0.35">
      <c r="A387" s="70">
        <v>1191</v>
      </c>
      <c r="B387" s="43"/>
      <c r="C387" s="6" t="s">
        <v>883</v>
      </c>
      <c r="D387" s="245" t="s">
        <v>1</v>
      </c>
      <c r="E387" s="245" t="s">
        <v>1</v>
      </c>
      <c r="F387" s="246" t="s">
        <v>1</v>
      </c>
      <c r="G387" s="246" t="s">
        <v>1</v>
      </c>
      <c r="H387" s="246" t="s">
        <v>1</v>
      </c>
      <c r="I387" s="245" t="s">
        <v>1</v>
      </c>
      <c r="J387" s="59" t="s">
        <v>1</v>
      </c>
      <c r="K387" s="69" t="s">
        <v>1</v>
      </c>
      <c r="L387" s="62"/>
    </row>
    <row r="388" spans="1:12" ht="30" hidden="1" x14ac:dyDescent="0.35">
      <c r="A388" s="68">
        <v>1191</v>
      </c>
      <c r="B388" s="44" t="s">
        <v>884</v>
      </c>
      <c r="C388" s="9" t="s">
        <v>883</v>
      </c>
      <c r="D388" s="194"/>
      <c r="E388" s="162"/>
      <c r="F388" s="171"/>
      <c r="G388" s="171"/>
      <c r="H388" s="171"/>
      <c r="I388" s="162"/>
      <c r="J388" s="121"/>
      <c r="K388" s="127"/>
      <c r="L388" s="62"/>
    </row>
    <row r="389" spans="1:12" ht="60" hidden="1" x14ac:dyDescent="0.35">
      <c r="A389" s="70">
        <v>1191</v>
      </c>
      <c r="B389" s="44" t="s">
        <v>885</v>
      </c>
      <c r="C389" s="9" t="s">
        <v>886</v>
      </c>
      <c r="D389" s="194"/>
      <c r="E389" s="163"/>
      <c r="F389" s="186"/>
      <c r="G389" s="186"/>
      <c r="H389" s="186"/>
      <c r="I389" s="163"/>
      <c r="J389" s="121"/>
      <c r="K389" s="128"/>
      <c r="L389" s="62"/>
    </row>
    <row r="390" spans="1:12" ht="45" hidden="1" x14ac:dyDescent="0.35">
      <c r="A390" s="70">
        <v>1191</v>
      </c>
      <c r="B390" s="44" t="s">
        <v>887</v>
      </c>
      <c r="C390" s="9" t="s">
        <v>54</v>
      </c>
      <c r="D390" s="194"/>
      <c r="E390" s="163"/>
      <c r="F390" s="186"/>
      <c r="G390" s="186"/>
      <c r="H390" s="186"/>
      <c r="I390" s="163"/>
      <c r="J390" s="121"/>
      <c r="K390" s="128"/>
      <c r="L390" s="62"/>
    </row>
    <row r="391" spans="1:12" hidden="1" x14ac:dyDescent="0.35">
      <c r="A391" s="70">
        <v>1200</v>
      </c>
      <c r="B391" s="43"/>
      <c r="C391" s="6" t="s">
        <v>888</v>
      </c>
      <c r="D391" s="245" t="s">
        <v>1</v>
      </c>
      <c r="E391" s="245" t="s">
        <v>1</v>
      </c>
      <c r="F391" s="246" t="s">
        <v>1</v>
      </c>
      <c r="G391" s="246" t="s">
        <v>1</v>
      </c>
      <c r="H391" s="246" t="s">
        <v>1</v>
      </c>
      <c r="I391" s="245" t="s">
        <v>1</v>
      </c>
      <c r="J391" s="59" t="s">
        <v>1</v>
      </c>
      <c r="K391" s="69" t="s">
        <v>1</v>
      </c>
      <c r="L391" s="62"/>
    </row>
    <row r="392" spans="1:12" ht="30" hidden="1" x14ac:dyDescent="0.35">
      <c r="A392" s="70">
        <v>1200</v>
      </c>
      <c r="B392" s="44" t="s">
        <v>889</v>
      </c>
      <c r="C392" s="9" t="s">
        <v>890</v>
      </c>
      <c r="D392" s="194"/>
      <c r="E392" s="163"/>
      <c r="F392" s="186"/>
      <c r="G392" s="186"/>
      <c r="H392" s="186"/>
      <c r="I392" s="163"/>
      <c r="J392" s="121"/>
      <c r="K392" s="128"/>
      <c r="L392" s="62"/>
    </row>
    <row r="393" spans="1:12" hidden="1" x14ac:dyDescent="0.35">
      <c r="A393" s="68">
        <v>1200</v>
      </c>
      <c r="B393" s="44" t="s">
        <v>891</v>
      </c>
      <c r="C393" s="9" t="s">
        <v>892</v>
      </c>
      <c r="D393" s="194"/>
      <c r="E393" s="163"/>
      <c r="F393" s="186"/>
      <c r="G393" s="186"/>
      <c r="H393" s="186"/>
      <c r="I393" s="163"/>
      <c r="J393" s="121"/>
      <c r="K393" s="128"/>
      <c r="L393" s="62"/>
    </row>
    <row r="394" spans="1:12" ht="60" hidden="1" x14ac:dyDescent="0.35">
      <c r="A394" s="70">
        <v>1200</v>
      </c>
      <c r="B394" s="44" t="s">
        <v>893</v>
      </c>
      <c r="C394" s="9" t="s">
        <v>894</v>
      </c>
      <c r="D394" s="194"/>
      <c r="E394" s="163"/>
      <c r="F394" s="186"/>
      <c r="G394" s="186"/>
      <c r="H394" s="186"/>
      <c r="I394" s="163"/>
      <c r="J394" s="121"/>
      <c r="K394" s="128"/>
      <c r="L394" s="62"/>
    </row>
    <row r="395" spans="1:12" ht="45" hidden="1" x14ac:dyDescent="0.35">
      <c r="A395" s="70">
        <v>1200</v>
      </c>
      <c r="B395" s="44" t="s">
        <v>895</v>
      </c>
      <c r="C395" s="9" t="s">
        <v>896</v>
      </c>
      <c r="D395" s="194"/>
      <c r="E395" s="163"/>
      <c r="F395" s="186"/>
      <c r="G395" s="186"/>
      <c r="H395" s="186"/>
      <c r="I395" s="163"/>
      <c r="J395" s="121"/>
      <c r="K395" s="128"/>
      <c r="L395" s="62"/>
    </row>
    <row r="396" spans="1:12" hidden="1" x14ac:dyDescent="0.35">
      <c r="A396" s="70">
        <v>1201</v>
      </c>
      <c r="B396" s="43"/>
      <c r="C396" s="6" t="s">
        <v>897</v>
      </c>
      <c r="D396" s="245" t="s">
        <v>1</v>
      </c>
      <c r="E396" s="245" t="s">
        <v>1</v>
      </c>
      <c r="F396" s="246" t="s">
        <v>1</v>
      </c>
      <c r="G396" s="246" t="s">
        <v>1</v>
      </c>
      <c r="H396" s="246" t="s">
        <v>1</v>
      </c>
      <c r="I396" s="245" t="s">
        <v>1</v>
      </c>
      <c r="J396" s="59" t="s">
        <v>1</v>
      </c>
      <c r="K396" s="69" t="s">
        <v>1</v>
      </c>
      <c r="L396" s="62"/>
    </row>
    <row r="397" spans="1:12" hidden="1" x14ac:dyDescent="0.35">
      <c r="A397" s="70">
        <v>1201</v>
      </c>
      <c r="B397" s="44" t="s">
        <v>898</v>
      </c>
      <c r="C397" s="9" t="s">
        <v>899</v>
      </c>
      <c r="D397" s="194"/>
      <c r="E397" s="163"/>
      <c r="F397" s="186"/>
      <c r="G397" s="186"/>
      <c r="H397" s="186"/>
      <c r="I397" s="163"/>
      <c r="J397" s="121"/>
      <c r="K397" s="128"/>
      <c r="L397" s="62"/>
    </row>
    <row r="398" spans="1:12" ht="30" hidden="1" x14ac:dyDescent="0.35">
      <c r="A398" s="68">
        <v>1202</v>
      </c>
      <c r="B398" s="43"/>
      <c r="C398" s="6" t="s">
        <v>900</v>
      </c>
      <c r="D398" s="245" t="s">
        <v>1</v>
      </c>
      <c r="E398" s="245" t="s">
        <v>1</v>
      </c>
      <c r="F398" s="246" t="s">
        <v>1</v>
      </c>
      <c r="G398" s="246" t="s">
        <v>1</v>
      </c>
      <c r="H398" s="246" t="s">
        <v>1</v>
      </c>
      <c r="I398" s="245" t="s">
        <v>1</v>
      </c>
      <c r="J398" s="59" t="s">
        <v>1</v>
      </c>
      <c r="K398" s="69" t="s">
        <v>1</v>
      </c>
      <c r="L398" s="62"/>
    </row>
    <row r="399" spans="1:12" ht="30" hidden="1" x14ac:dyDescent="0.35">
      <c r="A399" s="70">
        <v>1202</v>
      </c>
      <c r="B399" s="44" t="s">
        <v>901</v>
      </c>
      <c r="C399" s="9" t="s">
        <v>902</v>
      </c>
      <c r="D399" s="194"/>
      <c r="E399" s="165"/>
      <c r="F399" s="181"/>
      <c r="G399" s="181"/>
      <c r="H399" s="181"/>
      <c r="I399" s="165"/>
      <c r="J399" s="121"/>
      <c r="K399" s="129"/>
      <c r="L399" s="62"/>
    </row>
    <row r="400" spans="1:12" ht="30" hidden="1" x14ac:dyDescent="0.35">
      <c r="A400" s="70">
        <v>1202</v>
      </c>
      <c r="B400" s="44" t="s">
        <v>903</v>
      </c>
      <c r="C400" s="9" t="s">
        <v>904</v>
      </c>
      <c r="D400" s="194"/>
      <c r="E400" s="165"/>
      <c r="F400" s="181"/>
      <c r="G400" s="181"/>
      <c r="H400" s="181"/>
      <c r="I400" s="165"/>
      <c r="J400" s="121"/>
      <c r="K400" s="129"/>
      <c r="L400" s="62"/>
    </row>
    <row r="401" spans="1:12" ht="45" hidden="1" x14ac:dyDescent="0.35">
      <c r="A401" s="70">
        <v>1202</v>
      </c>
      <c r="B401" s="44" t="s">
        <v>905</v>
      </c>
      <c r="C401" s="9" t="s">
        <v>906</v>
      </c>
      <c r="D401" s="194"/>
      <c r="E401" s="165"/>
      <c r="F401" s="181"/>
      <c r="G401" s="181"/>
      <c r="H401" s="181"/>
      <c r="I401" s="165"/>
      <c r="J401" s="121"/>
      <c r="K401" s="129"/>
      <c r="L401" s="62"/>
    </row>
    <row r="402" spans="1:12" ht="45" hidden="1" x14ac:dyDescent="0.35">
      <c r="A402" s="70">
        <v>1202</v>
      </c>
      <c r="B402" s="44" t="s">
        <v>907</v>
      </c>
      <c r="C402" s="9" t="s">
        <v>908</v>
      </c>
      <c r="D402" s="194"/>
      <c r="E402" s="165"/>
      <c r="F402" s="181"/>
      <c r="G402" s="181"/>
      <c r="H402" s="181"/>
      <c r="I402" s="165"/>
      <c r="J402" s="121"/>
      <c r="K402" s="129"/>
      <c r="L402" s="62"/>
    </row>
    <row r="403" spans="1:12" ht="45" hidden="1" x14ac:dyDescent="0.35">
      <c r="A403" s="70">
        <v>1202</v>
      </c>
      <c r="B403" s="44" t="s">
        <v>909</v>
      </c>
      <c r="C403" s="9" t="s">
        <v>910</v>
      </c>
      <c r="D403" s="194"/>
      <c r="E403" s="165"/>
      <c r="F403" s="181"/>
      <c r="G403" s="181"/>
      <c r="H403" s="181"/>
      <c r="I403" s="165"/>
      <c r="J403" s="121"/>
      <c r="K403" s="129"/>
      <c r="L403" s="62"/>
    </row>
    <row r="404" spans="1:12" ht="30" hidden="1" x14ac:dyDescent="0.35">
      <c r="A404" s="68">
        <v>1202</v>
      </c>
      <c r="B404" s="44" t="s">
        <v>911</v>
      </c>
      <c r="C404" s="9" t="s">
        <v>912</v>
      </c>
      <c r="D404" s="194"/>
      <c r="E404" s="163"/>
      <c r="F404" s="186"/>
      <c r="G404" s="186"/>
      <c r="H404" s="186"/>
      <c r="I404" s="163"/>
      <c r="J404" s="121"/>
      <c r="K404" s="128"/>
      <c r="L404" s="62"/>
    </row>
    <row r="405" spans="1:12" ht="45" hidden="1" x14ac:dyDescent="0.35">
      <c r="A405" s="68">
        <v>1202</v>
      </c>
      <c r="B405" s="44" t="s">
        <v>913</v>
      </c>
      <c r="C405" s="9" t="s">
        <v>914</v>
      </c>
      <c r="D405" s="194"/>
      <c r="E405" s="163"/>
      <c r="F405" s="186"/>
      <c r="G405" s="186"/>
      <c r="H405" s="186"/>
      <c r="I405" s="163"/>
      <c r="J405" s="121"/>
      <c r="K405" s="128"/>
      <c r="L405" s="62"/>
    </row>
    <row r="406" spans="1:12" ht="30" hidden="1" x14ac:dyDescent="0.35">
      <c r="A406" s="70">
        <v>1207</v>
      </c>
      <c r="B406" s="43"/>
      <c r="C406" s="23" t="s">
        <v>915</v>
      </c>
      <c r="D406" s="245" t="s">
        <v>1</v>
      </c>
      <c r="E406" s="245" t="s">
        <v>1</v>
      </c>
      <c r="F406" s="246" t="s">
        <v>1</v>
      </c>
      <c r="G406" s="246" t="s">
        <v>1</v>
      </c>
      <c r="H406" s="246" t="s">
        <v>1</v>
      </c>
      <c r="I406" s="245" t="s">
        <v>1</v>
      </c>
      <c r="J406" s="59" t="s">
        <v>1</v>
      </c>
      <c r="K406" s="69" t="s">
        <v>1</v>
      </c>
      <c r="L406" s="62"/>
    </row>
    <row r="407" spans="1:12" ht="45" hidden="1" x14ac:dyDescent="0.35">
      <c r="A407" s="68">
        <v>1207</v>
      </c>
      <c r="B407" s="44" t="s">
        <v>916</v>
      </c>
      <c r="C407" s="11" t="s">
        <v>917</v>
      </c>
      <c r="D407" s="196"/>
      <c r="E407" s="163"/>
      <c r="F407" s="186"/>
      <c r="G407" s="186"/>
      <c r="H407" s="186"/>
      <c r="I407" s="163"/>
      <c r="J407" s="121"/>
      <c r="K407" s="128"/>
      <c r="L407" s="62"/>
    </row>
    <row r="408" spans="1:12" ht="30" hidden="1" x14ac:dyDescent="0.35">
      <c r="A408" s="70">
        <v>1207</v>
      </c>
      <c r="B408" s="44" t="s">
        <v>918</v>
      </c>
      <c r="C408" s="9" t="s">
        <v>919</v>
      </c>
      <c r="D408" s="194"/>
      <c r="E408" s="163"/>
      <c r="F408" s="186"/>
      <c r="G408" s="186"/>
      <c r="H408" s="186"/>
      <c r="I408" s="163"/>
      <c r="J408" s="121"/>
      <c r="K408" s="128"/>
      <c r="L408" s="62"/>
    </row>
    <row r="409" spans="1:12" ht="45" hidden="1" x14ac:dyDescent="0.35">
      <c r="A409" s="70">
        <v>1207</v>
      </c>
      <c r="B409" s="44" t="s">
        <v>920</v>
      </c>
      <c r="C409" s="9" t="s">
        <v>921</v>
      </c>
      <c r="D409" s="194"/>
      <c r="E409" s="163"/>
      <c r="F409" s="186"/>
      <c r="G409" s="186"/>
      <c r="H409" s="186"/>
      <c r="I409" s="163"/>
      <c r="J409" s="121"/>
      <c r="K409" s="128"/>
      <c r="L409" s="62"/>
    </row>
    <row r="410" spans="1:12" ht="45" hidden="1" x14ac:dyDescent="0.35">
      <c r="A410" s="70">
        <v>1207</v>
      </c>
      <c r="B410" s="44" t="s">
        <v>922</v>
      </c>
      <c r="C410" s="9" t="s">
        <v>923</v>
      </c>
      <c r="D410" s="194"/>
      <c r="E410" s="163"/>
      <c r="F410" s="186"/>
      <c r="G410" s="186"/>
      <c r="H410" s="186"/>
      <c r="I410" s="163"/>
      <c r="J410" s="121"/>
      <c r="K410" s="128"/>
      <c r="L410" s="62"/>
    </row>
    <row r="411" spans="1:12" ht="30" hidden="1" x14ac:dyDescent="0.35">
      <c r="A411" s="70">
        <v>1207</v>
      </c>
      <c r="B411" s="44" t="s">
        <v>924</v>
      </c>
      <c r="C411" s="9" t="s">
        <v>925</v>
      </c>
      <c r="D411" s="194"/>
      <c r="E411" s="163"/>
      <c r="F411" s="186"/>
      <c r="G411" s="186"/>
      <c r="H411" s="186"/>
      <c r="I411" s="163"/>
      <c r="J411" s="121"/>
      <c r="K411" s="128"/>
      <c r="L411" s="62"/>
    </row>
    <row r="412" spans="1:12" hidden="1" x14ac:dyDescent="0.35">
      <c r="A412" s="70">
        <v>1207</v>
      </c>
      <c r="B412" s="44" t="s">
        <v>926</v>
      </c>
      <c r="C412" s="9" t="s">
        <v>927</v>
      </c>
      <c r="D412" s="194"/>
      <c r="E412" s="163"/>
      <c r="F412" s="186"/>
      <c r="G412" s="186"/>
      <c r="H412" s="186"/>
      <c r="I412" s="163"/>
      <c r="J412" s="121"/>
      <c r="K412" s="128"/>
      <c r="L412" s="62"/>
    </row>
    <row r="413" spans="1:12" ht="30" hidden="1" x14ac:dyDescent="0.35">
      <c r="A413" s="70">
        <v>1207</v>
      </c>
      <c r="B413" s="44" t="s">
        <v>928</v>
      </c>
      <c r="C413" s="22" t="s">
        <v>929</v>
      </c>
      <c r="D413" s="207"/>
      <c r="E413" s="163"/>
      <c r="F413" s="186"/>
      <c r="G413" s="186"/>
      <c r="H413" s="186"/>
      <c r="I413" s="163"/>
      <c r="J413" s="121"/>
      <c r="K413" s="128"/>
      <c r="L413" s="62"/>
    </row>
    <row r="414" spans="1:12" ht="30" hidden="1" x14ac:dyDescent="0.35">
      <c r="A414" s="68">
        <v>1207</v>
      </c>
      <c r="B414" s="44" t="s">
        <v>930</v>
      </c>
      <c r="C414" s="22" t="s">
        <v>931</v>
      </c>
      <c r="D414" s="207"/>
      <c r="E414" s="165"/>
      <c r="F414" s="181"/>
      <c r="G414" s="181"/>
      <c r="H414" s="181"/>
      <c r="I414" s="165"/>
      <c r="J414" s="121"/>
      <c r="K414" s="129"/>
      <c r="L414" s="62"/>
    </row>
    <row r="415" spans="1:12" ht="60" hidden="1" x14ac:dyDescent="0.35">
      <c r="A415" s="70">
        <v>1207</v>
      </c>
      <c r="B415" s="44" t="s">
        <v>932</v>
      </c>
      <c r="C415" s="11" t="s">
        <v>55</v>
      </c>
      <c r="D415" s="196"/>
      <c r="E415" s="165"/>
      <c r="F415" s="181"/>
      <c r="G415" s="181"/>
      <c r="H415" s="181"/>
      <c r="I415" s="165"/>
      <c r="J415" s="121"/>
      <c r="K415" s="129"/>
      <c r="L415" s="62"/>
    </row>
    <row r="416" spans="1:12" ht="30" hidden="1" x14ac:dyDescent="0.35">
      <c r="A416" s="70">
        <v>1207</v>
      </c>
      <c r="B416" s="44" t="s">
        <v>933</v>
      </c>
      <c r="C416" s="11" t="s">
        <v>56</v>
      </c>
      <c r="D416" s="196"/>
      <c r="E416" s="165"/>
      <c r="F416" s="181"/>
      <c r="G416" s="181"/>
      <c r="H416" s="181"/>
      <c r="I416" s="165"/>
      <c r="J416" s="121"/>
      <c r="K416" s="129"/>
      <c r="L416" s="62"/>
    </row>
    <row r="417" spans="1:12" ht="30" hidden="1" x14ac:dyDescent="0.35">
      <c r="A417" s="70">
        <v>1208</v>
      </c>
      <c r="B417" s="43"/>
      <c r="C417" s="6" t="s">
        <v>934</v>
      </c>
      <c r="D417" s="245" t="s">
        <v>1</v>
      </c>
      <c r="E417" s="245" t="s">
        <v>1</v>
      </c>
      <c r="F417" s="246" t="s">
        <v>1</v>
      </c>
      <c r="G417" s="246" t="s">
        <v>1</v>
      </c>
      <c r="H417" s="246" t="s">
        <v>1</v>
      </c>
      <c r="I417" s="245" t="s">
        <v>1</v>
      </c>
      <c r="J417" s="59" t="s">
        <v>1</v>
      </c>
      <c r="K417" s="69" t="s">
        <v>1</v>
      </c>
      <c r="L417" s="62"/>
    </row>
    <row r="418" spans="1:12" ht="30" hidden="1" x14ac:dyDescent="0.35">
      <c r="A418" s="70">
        <v>1208</v>
      </c>
      <c r="B418" s="44" t="s">
        <v>935</v>
      </c>
      <c r="C418" s="9" t="s">
        <v>936</v>
      </c>
      <c r="D418" s="194"/>
      <c r="E418" s="163"/>
      <c r="F418" s="186"/>
      <c r="G418" s="186"/>
      <c r="H418" s="186"/>
      <c r="I418" s="163"/>
      <c r="J418" s="121"/>
      <c r="K418" s="128"/>
      <c r="L418" s="62"/>
    </row>
    <row r="419" spans="1:12" ht="30" hidden="1" x14ac:dyDescent="0.35">
      <c r="A419" s="70">
        <v>1208</v>
      </c>
      <c r="B419" s="44" t="s">
        <v>937</v>
      </c>
      <c r="C419" s="9" t="s">
        <v>938</v>
      </c>
      <c r="D419" s="194"/>
      <c r="E419" s="163"/>
      <c r="F419" s="186"/>
      <c r="G419" s="186"/>
      <c r="H419" s="186"/>
      <c r="I419" s="163"/>
      <c r="J419" s="121"/>
      <c r="K419" s="128"/>
      <c r="L419" s="62"/>
    </row>
    <row r="420" spans="1:12" ht="60" hidden="1" x14ac:dyDescent="0.35">
      <c r="A420" s="70">
        <v>1208</v>
      </c>
      <c r="B420" s="44" t="s">
        <v>939</v>
      </c>
      <c r="C420" s="9" t="s">
        <v>940</v>
      </c>
      <c r="D420" s="194"/>
      <c r="E420" s="163"/>
      <c r="F420" s="186"/>
      <c r="G420" s="186"/>
      <c r="H420" s="186"/>
      <c r="I420" s="163"/>
      <c r="J420" s="121"/>
      <c r="K420" s="128"/>
      <c r="L420" s="62"/>
    </row>
    <row r="421" spans="1:12" ht="30" hidden="1" x14ac:dyDescent="0.35">
      <c r="A421" s="70" t="s">
        <v>941</v>
      </c>
      <c r="B421" s="44"/>
      <c r="C421" s="10" t="s">
        <v>942</v>
      </c>
      <c r="D421" s="245" t="s">
        <v>1</v>
      </c>
      <c r="E421" s="245" t="s">
        <v>1</v>
      </c>
      <c r="F421" s="246" t="s">
        <v>1</v>
      </c>
      <c r="G421" s="246" t="s">
        <v>1</v>
      </c>
      <c r="H421" s="246" t="s">
        <v>1</v>
      </c>
      <c r="I421" s="245" t="s">
        <v>1</v>
      </c>
      <c r="J421" s="59" t="s">
        <v>1</v>
      </c>
      <c r="K421" s="69" t="s">
        <v>1</v>
      </c>
      <c r="L421" s="62"/>
    </row>
    <row r="422" spans="1:12" ht="45" hidden="1" x14ac:dyDescent="0.35">
      <c r="A422" s="70" t="s">
        <v>941</v>
      </c>
      <c r="B422" s="44"/>
      <c r="C422" s="10" t="s">
        <v>943</v>
      </c>
      <c r="D422" s="245" t="s">
        <v>1</v>
      </c>
      <c r="E422" s="245" t="s">
        <v>1</v>
      </c>
      <c r="F422" s="246" t="s">
        <v>1</v>
      </c>
      <c r="G422" s="246" t="s">
        <v>1</v>
      </c>
      <c r="H422" s="246" t="s">
        <v>1</v>
      </c>
      <c r="I422" s="245" t="s">
        <v>1</v>
      </c>
      <c r="J422" s="59" t="s">
        <v>1</v>
      </c>
      <c r="K422" s="69" t="s">
        <v>1</v>
      </c>
      <c r="L422" s="62"/>
    </row>
    <row r="423" spans="1:12" hidden="1" x14ac:dyDescent="0.35">
      <c r="A423" s="68" t="s">
        <v>0</v>
      </c>
      <c r="B423" s="42"/>
      <c r="C423" s="5" t="s">
        <v>944</v>
      </c>
      <c r="D423" s="243" t="s">
        <v>1</v>
      </c>
      <c r="E423" s="243" t="s">
        <v>1</v>
      </c>
      <c r="F423" s="244" t="s">
        <v>1</v>
      </c>
      <c r="G423" s="244" t="s">
        <v>1</v>
      </c>
      <c r="H423" s="244" t="s">
        <v>1</v>
      </c>
      <c r="I423" s="243" t="s">
        <v>1</v>
      </c>
      <c r="J423" s="60" t="s">
        <v>1</v>
      </c>
      <c r="K423" s="67" t="s">
        <v>1</v>
      </c>
      <c r="L423" s="62"/>
    </row>
    <row r="424" spans="1:12" hidden="1" x14ac:dyDescent="0.35">
      <c r="A424" s="70">
        <v>1052</v>
      </c>
      <c r="B424" s="43"/>
      <c r="C424" s="6" t="s">
        <v>945</v>
      </c>
      <c r="D424" s="245" t="s">
        <v>1</v>
      </c>
      <c r="E424" s="245" t="s">
        <v>1</v>
      </c>
      <c r="F424" s="246" t="s">
        <v>1</v>
      </c>
      <c r="G424" s="246" t="s">
        <v>1</v>
      </c>
      <c r="H424" s="246" t="s">
        <v>1</v>
      </c>
      <c r="I424" s="245" t="s">
        <v>1</v>
      </c>
      <c r="J424" s="59" t="s">
        <v>1</v>
      </c>
      <c r="K424" s="69" t="s">
        <v>1</v>
      </c>
      <c r="L424" s="62"/>
    </row>
    <row r="425" spans="1:12" ht="30" hidden="1" x14ac:dyDescent="0.35">
      <c r="A425" s="70">
        <v>1052</v>
      </c>
      <c r="B425" s="44" t="s">
        <v>946</v>
      </c>
      <c r="C425" s="11" t="s">
        <v>947</v>
      </c>
      <c r="D425" s="196"/>
      <c r="E425" s="175"/>
      <c r="F425" s="209"/>
      <c r="G425" s="209"/>
      <c r="H425" s="209"/>
      <c r="I425" s="175"/>
      <c r="J425" s="121"/>
      <c r="K425" s="287"/>
      <c r="L425" s="62"/>
    </row>
    <row r="426" spans="1:12" ht="45" hidden="1" x14ac:dyDescent="0.35">
      <c r="A426" s="70">
        <v>1057</v>
      </c>
      <c r="B426" s="43"/>
      <c r="C426" s="6" t="s">
        <v>948</v>
      </c>
      <c r="D426" s="245" t="s">
        <v>1</v>
      </c>
      <c r="E426" s="245" t="s">
        <v>1</v>
      </c>
      <c r="F426" s="246" t="s">
        <v>1</v>
      </c>
      <c r="G426" s="246" t="s">
        <v>1</v>
      </c>
      <c r="H426" s="246" t="s">
        <v>1</v>
      </c>
      <c r="I426" s="245" t="s">
        <v>1</v>
      </c>
      <c r="J426" s="59" t="s">
        <v>1</v>
      </c>
      <c r="K426" s="69" t="s">
        <v>1</v>
      </c>
      <c r="L426" s="62"/>
    </row>
    <row r="427" spans="1:12" ht="45" hidden="1" x14ac:dyDescent="0.35">
      <c r="A427" s="70">
        <v>1057</v>
      </c>
      <c r="B427" s="44" t="s">
        <v>949</v>
      </c>
      <c r="C427" s="11" t="s">
        <v>950</v>
      </c>
      <c r="D427" s="196"/>
      <c r="E427" s="162"/>
      <c r="F427" s="171"/>
      <c r="G427" s="171"/>
      <c r="H427" s="171"/>
      <c r="I427" s="162"/>
      <c r="J427" s="121"/>
      <c r="K427" s="127"/>
      <c r="L427" s="62"/>
    </row>
    <row r="428" spans="1:12" ht="30" hidden="1" x14ac:dyDescent="0.35">
      <c r="A428" s="70">
        <v>1057</v>
      </c>
      <c r="B428" s="44" t="s">
        <v>951</v>
      </c>
      <c r="C428" s="11" t="s">
        <v>952</v>
      </c>
      <c r="D428" s="196"/>
      <c r="E428" s="162"/>
      <c r="F428" s="171"/>
      <c r="G428" s="171"/>
      <c r="H428" s="171"/>
      <c r="I428" s="162"/>
      <c r="J428" s="121"/>
      <c r="K428" s="127"/>
      <c r="L428" s="62"/>
    </row>
    <row r="429" spans="1:12" ht="60" hidden="1" x14ac:dyDescent="0.35">
      <c r="A429" s="70">
        <v>1057</v>
      </c>
      <c r="B429" s="44" t="s">
        <v>953</v>
      </c>
      <c r="C429" s="22" t="s">
        <v>954</v>
      </c>
      <c r="D429" s="207"/>
      <c r="E429" s="164"/>
      <c r="F429" s="190"/>
      <c r="G429" s="190"/>
      <c r="H429" s="190"/>
      <c r="I429" s="164"/>
      <c r="J429" s="121"/>
      <c r="K429" s="278"/>
      <c r="L429" s="62"/>
    </row>
    <row r="430" spans="1:12" ht="45" hidden="1" x14ac:dyDescent="0.35">
      <c r="A430" s="68">
        <v>1057</v>
      </c>
      <c r="B430" s="44" t="s">
        <v>955</v>
      </c>
      <c r="C430" s="11" t="s">
        <v>57</v>
      </c>
      <c r="D430" s="196"/>
      <c r="E430" s="164"/>
      <c r="F430" s="190"/>
      <c r="G430" s="190"/>
      <c r="H430" s="190"/>
      <c r="I430" s="164"/>
      <c r="J430" s="121"/>
      <c r="K430" s="278"/>
      <c r="L430" s="62"/>
    </row>
    <row r="431" spans="1:12" ht="30" hidden="1" x14ac:dyDescent="0.35">
      <c r="A431" s="68">
        <v>1057</v>
      </c>
      <c r="B431" s="44" t="s">
        <v>956</v>
      </c>
      <c r="C431" s="22" t="s">
        <v>957</v>
      </c>
      <c r="D431" s="207"/>
      <c r="E431" s="162"/>
      <c r="F431" s="171"/>
      <c r="G431" s="171"/>
      <c r="H431" s="171"/>
      <c r="I431" s="162"/>
      <c r="J431" s="121"/>
      <c r="K431" s="127"/>
      <c r="L431" s="62"/>
    </row>
    <row r="432" spans="1:12" hidden="1" x14ac:dyDescent="0.35">
      <c r="A432" s="70">
        <v>1093</v>
      </c>
      <c r="B432" s="43"/>
      <c r="C432" s="6" t="s">
        <v>958</v>
      </c>
      <c r="D432" s="245" t="s">
        <v>1</v>
      </c>
      <c r="E432" s="245" t="s">
        <v>1</v>
      </c>
      <c r="F432" s="246" t="s">
        <v>1</v>
      </c>
      <c r="G432" s="246" t="s">
        <v>1</v>
      </c>
      <c r="H432" s="246" t="s">
        <v>1</v>
      </c>
      <c r="I432" s="245" t="s">
        <v>1</v>
      </c>
      <c r="J432" s="59" t="s">
        <v>1</v>
      </c>
      <c r="K432" s="69" t="s">
        <v>1</v>
      </c>
      <c r="L432" s="62"/>
    </row>
    <row r="433" spans="1:12" hidden="1" x14ac:dyDescent="0.35">
      <c r="A433" s="68">
        <v>1093</v>
      </c>
      <c r="B433" s="44" t="s">
        <v>959</v>
      </c>
      <c r="C433" s="11" t="s">
        <v>960</v>
      </c>
      <c r="D433" s="196"/>
      <c r="E433" s="175"/>
      <c r="F433" s="209"/>
      <c r="G433" s="209"/>
      <c r="H433" s="209"/>
      <c r="I433" s="175"/>
      <c r="J433" s="121"/>
      <c r="K433" s="287"/>
      <c r="L433" s="62"/>
    </row>
    <row r="434" spans="1:12" ht="30" hidden="1" x14ac:dyDescent="0.35">
      <c r="A434" s="70">
        <v>1093</v>
      </c>
      <c r="B434" s="44" t="s">
        <v>961</v>
      </c>
      <c r="C434" s="11" t="s">
        <v>962</v>
      </c>
      <c r="D434" s="196"/>
      <c r="E434" s="164"/>
      <c r="F434" s="190"/>
      <c r="G434" s="190"/>
      <c r="H434" s="190"/>
      <c r="I434" s="164"/>
      <c r="J434" s="121"/>
      <c r="K434" s="278"/>
      <c r="L434" s="62"/>
    </row>
    <row r="435" spans="1:12" ht="30" hidden="1" x14ac:dyDescent="0.35">
      <c r="A435" s="70">
        <v>1093</v>
      </c>
      <c r="B435" s="44" t="s">
        <v>963</v>
      </c>
      <c r="C435" s="11" t="s">
        <v>964</v>
      </c>
      <c r="D435" s="196"/>
      <c r="E435" s="175"/>
      <c r="F435" s="209"/>
      <c r="G435" s="209"/>
      <c r="H435" s="209"/>
      <c r="I435" s="175"/>
      <c r="J435" s="121"/>
      <c r="K435" s="287"/>
      <c r="L435" s="62"/>
    </row>
    <row r="436" spans="1:12" hidden="1" x14ac:dyDescent="0.35">
      <c r="A436" s="70">
        <v>1093</v>
      </c>
      <c r="B436" s="44" t="s">
        <v>965</v>
      </c>
      <c r="C436" s="11" t="s">
        <v>966</v>
      </c>
      <c r="D436" s="196"/>
      <c r="E436" s="162"/>
      <c r="F436" s="171"/>
      <c r="G436" s="171"/>
      <c r="H436" s="171"/>
      <c r="I436" s="162"/>
      <c r="J436" s="121"/>
      <c r="K436" s="127"/>
      <c r="L436" s="62"/>
    </row>
    <row r="437" spans="1:12" hidden="1" x14ac:dyDescent="0.35">
      <c r="A437" s="70">
        <v>1120</v>
      </c>
      <c r="B437" s="43"/>
      <c r="C437" s="6" t="s">
        <v>967</v>
      </c>
      <c r="D437" s="245" t="s">
        <v>1</v>
      </c>
      <c r="E437" s="245" t="s">
        <v>1</v>
      </c>
      <c r="F437" s="246" t="s">
        <v>1</v>
      </c>
      <c r="G437" s="246" t="s">
        <v>1</v>
      </c>
      <c r="H437" s="246" t="s">
        <v>1</v>
      </c>
      <c r="I437" s="245" t="s">
        <v>1</v>
      </c>
      <c r="J437" s="59" t="s">
        <v>1</v>
      </c>
      <c r="K437" s="69" t="s">
        <v>1</v>
      </c>
      <c r="L437" s="62"/>
    </row>
    <row r="438" spans="1:12" hidden="1" x14ac:dyDescent="0.35">
      <c r="A438" s="70">
        <v>1120</v>
      </c>
      <c r="B438" s="44" t="s">
        <v>968</v>
      </c>
      <c r="C438" s="11" t="s">
        <v>967</v>
      </c>
      <c r="D438" s="196"/>
      <c r="E438" s="162"/>
      <c r="F438" s="171"/>
      <c r="G438" s="171"/>
      <c r="H438" s="171"/>
      <c r="I438" s="162"/>
      <c r="J438" s="121"/>
      <c r="K438" s="127"/>
      <c r="L438" s="62"/>
    </row>
    <row r="439" spans="1:12" hidden="1" x14ac:dyDescent="0.35">
      <c r="A439" s="70">
        <v>1120</v>
      </c>
      <c r="B439" s="44" t="s">
        <v>969</v>
      </c>
      <c r="C439" s="9" t="s">
        <v>970</v>
      </c>
      <c r="D439" s="194"/>
      <c r="E439" s="162"/>
      <c r="F439" s="171"/>
      <c r="G439" s="171"/>
      <c r="H439" s="171"/>
      <c r="I439" s="162"/>
      <c r="J439" s="121"/>
      <c r="K439" s="127"/>
      <c r="L439" s="62"/>
    </row>
    <row r="440" spans="1:12" ht="45" hidden="1" x14ac:dyDescent="0.35">
      <c r="A440" s="70">
        <v>1120</v>
      </c>
      <c r="B440" s="44" t="s">
        <v>971</v>
      </c>
      <c r="C440" s="11" t="s">
        <v>972</v>
      </c>
      <c r="D440" s="196"/>
      <c r="E440" s="175"/>
      <c r="F440" s="209"/>
      <c r="G440" s="209"/>
      <c r="H440" s="209"/>
      <c r="I440" s="175"/>
      <c r="J440" s="121"/>
      <c r="K440" s="287"/>
      <c r="L440" s="62"/>
    </row>
    <row r="441" spans="1:12" ht="60" hidden="1" x14ac:dyDescent="0.35">
      <c r="A441" s="70">
        <v>1120</v>
      </c>
      <c r="B441" s="44" t="s">
        <v>973</v>
      </c>
      <c r="C441" s="11" t="s">
        <v>974</v>
      </c>
      <c r="D441" s="196"/>
      <c r="E441" s="164"/>
      <c r="F441" s="190"/>
      <c r="G441" s="190"/>
      <c r="H441" s="190"/>
      <c r="I441" s="164"/>
      <c r="J441" s="121"/>
      <c r="K441" s="278"/>
      <c r="L441" s="62"/>
    </row>
    <row r="442" spans="1:12" ht="60" hidden="1" x14ac:dyDescent="0.35">
      <c r="A442" s="70">
        <v>1120</v>
      </c>
      <c r="B442" s="44" t="s">
        <v>975</v>
      </c>
      <c r="C442" s="11" t="s">
        <v>976</v>
      </c>
      <c r="D442" s="196"/>
      <c r="E442" s="162"/>
      <c r="F442" s="171"/>
      <c r="G442" s="171"/>
      <c r="H442" s="171"/>
      <c r="I442" s="162"/>
      <c r="J442" s="121"/>
      <c r="K442" s="127"/>
      <c r="L442" s="62"/>
    </row>
    <row r="443" spans="1:12" ht="45" hidden="1" x14ac:dyDescent="0.35">
      <c r="A443" s="70">
        <v>1120</v>
      </c>
      <c r="B443" s="44" t="s">
        <v>977</v>
      </c>
      <c r="C443" s="22" t="s">
        <v>58</v>
      </c>
      <c r="D443" s="207"/>
      <c r="E443" s="162"/>
      <c r="F443" s="171"/>
      <c r="G443" s="171"/>
      <c r="H443" s="171"/>
      <c r="I443" s="162"/>
      <c r="J443" s="121"/>
      <c r="K443" s="127"/>
      <c r="L443" s="62"/>
    </row>
    <row r="444" spans="1:12" ht="30" hidden="1" x14ac:dyDescent="0.35">
      <c r="A444" s="70">
        <v>1120</v>
      </c>
      <c r="B444" s="44" t="s">
        <v>978</v>
      </c>
      <c r="C444" s="9" t="s">
        <v>59</v>
      </c>
      <c r="D444" s="194"/>
      <c r="E444" s="162"/>
      <c r="F444" s="171"/>
      <c r="G444" s="171"/>
      <c r="H444" s="171"/>
      <c r="I444" s="162"/>
      <c r="J444" s="121"/>
      <c r="K444" s="127"/>
      <c r="L444" s="62"/>
    </row>
    <row r="445" spans="1:12" ht="30" hidden="1" x14ac:dyDescent="0.35">
      <c r="A445" s="70">
        <v>1123</v>
      </c>
      <c r="B445" s="43"/>
      <c r="C445" s="15" t="s">
        <v>979</v>
      </c>
      <c r="D445" s="245" t="s">
        <v>1</v>
      </c>
      <c r="E445" s="245" t="s">
        <v>1</v>
      </c>
      <c r="F445" s="246" t="s">
        <v>1</v>
      </c>
      <c r="G445" s="246" t="s">
        <v>1</v>
      </c>
      <c r="H445" s="246" t="s">
        <v>1</v>
      </c>
      <c r="I445" s="245" t="s">
        <v>1</v>
      </c>
      <c r="J445" s="59" t="s">
        <v>1</v>
      </c>
      <c r="K445" s="69" t="s">
        <v>1</v>
      </c>
      <c r="L445" s="62"/>
    </row>
    <row r="446" spans="1:12" ht="30" hidden="1" x14ac:dyDescent="0.35">
      <c r="A446" s="70">
        <v>1123</v>
      </c>
      <c r="B446" s="44" t="s">
        <v>980</v>
      </c>
      <c r="C446" s="11" t="s">
        <v>981</v>
      </c>
      <c r="D446" s="196"/>
      <c r="E446" s="175"/>
      <c r="F446" s="209"/>
      <c r="G446" s="209"/>
      <c r="H446" s="209"/>
      <c r="I446" s="175"/>
      <c r="J446" s="121"/>
      <c r="K446" s="287"/>
      <c r="L446" s="62"/>
    </row>
    <row r="447" spans="1:12" hidden="1" x14ac:dyDescent="0.35">
      <c r="A447" s="70">
        <v>1123</v>
      </c>
      <c r="B447" s="44" t="s">
        <v>982</v>
      </c>
      <c r="C447" s="11" t="s">
        <v>983</v>
      </c>
      <c r="D447" s="196"/>
      <c r="E447" s="175"/>
      <c r="F447" s="209"/>
      <c r="G447" s="209"/>
      <c r="H447" s="209"/>
      <c r="I447" s="175"/>
      <c r="J447" s="121"/>
      <c r="K447" s="287"/>
      <c r="L447" s="62"/>
    </row>
    <row r="448" spans="1:12" ht="24" hidden="1" customHeight="1" x14ac:dyDescent="0.35">
      <c r="A448" s="70">
        <v>1123</v>
      </c>
      <c r="B448" s="44" t="s">
        <v>984</v>
      </c>
      <c r="C448" s="11" t="s">
        <v>985</v>
      </c>
      <c r="D448" s="196"/>
      <c r="E448" s="175"/>
      <c r="F448" s="209"/>
      <c r="G448" s="209"/>
      <c r="H448" s="209"/>
      <c r="I448" s="175"/>
      <c r="J448" s="121"/>
      <c r="K448" s="287"/>
      <c r="L448" s="62"/>
    </row>
    <row r="449" spans="1:90" ht="30" hidden="1" x14ac:dyDescent="0.35">
      <c r="A449" s="70">
        <v>1149</v>
      </c>
      <c r="B449" s="43"/>
      <c r="C449" s="6" t="s">
        <v>986</v>
      </c>
      <c r="D449" s="245" t="s">
        <v>1</v>
      </c>
      <c r="E449" s="245" t="s">
        <v>1</v>
      </c>
      <c r="F449" s="246" t="s">
        <v>1</v>
      </c>
      <c r="G449" s="246" t="s">
        <v>1</v>
      </c>
      <c r="H449" s="246" t="s">
        <v>1</v>
      </c>
      <c r="I449" s="245" t="s">
        <v>1</v>
      </c>
      <c r="J449" s="59" t="s">
        <v>1</v>
      </c>
      <c r="K449" s="69" t="s">
        <v>1</v>
      </c>
      <c r="L449" s="62"/>
    </row>
    <row r="450" spans="1:90" ht="30" hidden="1" x14ac:dyDescent="0.35">
      <c r="A450" s="70">
        <v>1149</v>
      </c>
      <c r="B450" s="44" t="s">
        <v>987</v>
      </c>
      <c r="C450" s="11" t="s">
        <v>988</v>
      </c>
      <c r="D450" s="196"/>
      <c r="E450" s="175"/>
      <c r="F450" s="209"/>
      <c r="G450" s="209"/>
      <c r="H450" s="209"/>
      <c r="I450" s="175"/>
      <c r="J450" s="121"/>
      <c r="K450" s="287"/>
      <c r="L450" s="62"/>
    </row>
    <row r="451" spans="1:90" ht="90" hidden="1" x14ac:dyDescent="0.35">
      <c r="A451" s="70">
        <v>1149</v>
      </c>
      <c r="B451" s="44" t="s">
        <v>989</v>
      </c>
      <c r="C451" s="11" t="s">
        <v>990</v>
      </c>
      <c r="D451" s="196"/>
      <c r="E451" s="175"/>
      <c r="F451" s="209"/>
      <c r="G451" s="209"/>
      <c r="H451" s="209"/>
      <c r="I451" s="175"/>
      <c r="J451" s="121"/>
      <c r="K451" s="287"/>
      <c r="L451" s="62"/>
    </row>
    <row r="452" spans="1:90" hidden="1" x14ac:dyDescent="0.35">
      <c r="A452" s="70">
        <v>1182</v>
      </c>
      <c r="B452" s="43"/>
      <c r="C452" s="6" t="s">
        <v>991</v>
      </c>
      <c r="D452" s="245" t="s">
        <v>1</v>
      </c>
      <c r="E452" s="245" t="s">
        <v>1</v>
      </c>
      <c r="F452" s="246" t="s">
        <v>1</v>
      </c>
      <c r="G452" s="246" t="s">
        <v>1</v>
      </c>
      <c r="H452" s="246" t="s">
        <v>1</v>
      </c>
      <c r="I452" s="245" t="s">
        <v>1</v>
      </c>
      <c r="J452" s="59" t="s">
        <v>1</v>
      </c>
      <c r="K452" s="69" t="s">
        <v>1</v>
      </c>
      <c r="L452" s="62"/>
    </row>
    <row r="453" spans="1:90" ht="30" hidden="1" x14ac:dyDescent="0.35">
      <c r="A453" s="70">
        <v>1182</v>
      </c>
      <c r="B453" s="44" t="s">
        <v>992</v>
      </c>
      <c r="C453" s="9" t="s">
        <v>993</v>
      </c>
      <c r="D453" s="194"/>
      <c r="E453" s="162"/>
      <c r="F453" s="171"/>
      <c r="G453" s="171"/>
      <c r="H453" s="171"/>
      <c r="I453" s="162"/>
      <c r="J453" s="121"/>
      <c r="K453" s="127"/>
      <c r="L453" s="62"/>
    </row>
    <row r="454" spans="1:90" ht="45" hidden="1" x14ac:dyDescent="0.35">
      <c r="A454" s="70">
        <v>1228</v>
      </c>
      <c r="B454" s="43"/>
      <c r="C454" s="6" t="s">
        <v>60</v>
      </c>
      <c r="D454" s="245" t="s">
        <v>1</v>
      </c>
      <c r="E454" s="245" t="s">
        <v>1</v>
      </c>
      <c r="F454" s="246" t="s">
        <v>1</v>
      </c>
      <c r="G454" s="246" t="s">
        <v>1</v>
      </c>
      <c r="H454" s="246" t="s">
        <v>1</v>
      </c>
      <c r="I454" s="245" t="s">
        <v>1</v>
      </c>
      <c r="J454" s="59" t="s">
        <v>1</v>
      </c>
      <c r="K454" s="69" t="s">
        <v>1</v>
      </c>
      <c r="L454" s="62"/>
    </row>
    <row r="455" spans="1:90" ht="45" hidden="1" x14ac:dyDescent="0.35">
      <c r="A455" s="68">
        <v>1228</v>
      </c>
      <c r="B455" s="44" t="s">
        <v>994</v>
      </c>
      <c r="C455" s="9" t="s">
        <v>61</v>
      </c>
      <c r="D455" s="194"/>
      <c r="E455" s="163"/>
      <c r="F455" s="186"/>
      <c r="G455" s="186"/>
      <c r="H455" s="186"/>
      <c r="I455" s="163"/>
      <c r="J455" s="121"/>
      <c r="K455" s="128"/>
      <c r="L455" s="62"/>
    </row>
    <row r="456" spans="1:90" ht="45" hidden="1" x14ac:dyDescent="0.35">
      <c r="A456" s="70">
        <v>1228</v>
      </c>
      <c r="B456" s="44" t="s">
        <v>995</v>
      </c>
      <c r="C456" s="9" t="s">
        <v>62</v>
      </c>
      <c r="D456" s="194"/>
      <c r="E456" s="163"/>
      <c r="F456" s="186"/>
      <c r="G456" s="186"/>
      <c r="H456" s="186"/>
      <c r="I456" s="163"/>
      <c r="J456" s="121"/>
      <c r="K456" s="128"/>
      <c r="L456" s="62"/>
    </row>
    <row r="457" spans="1:90" s="100" customFormat="1" ht="60" hidden="1" x14ac:dyDescent="0.35">
      <c r="A457" s="70">
        <v>1228</v>
      </c>
      <c r="B457" s="44" t="s">
        <v>996</v>
      </c>
      <c r="C457" s="9" t="s">
        <v>63</v>
      </c>
      <c r="D457" s="194"/>
      <c r="E457" s="163"/>
      <c r="F457" s="186"/>
      <c r="G457" s="186"/>
      <c r="H457" s="186"/>
      <c r="I457" s="163"/>
      <c r="J457" s="121"/>
      <c r="K457" s="128"/>
      <c r="L457" s="62"/>
      <c r="M457" s="57"/>
      <c r="N457" s="57"/>
      <c r="O457" s="57"/>
      <c r="P457" s="57"/>
      <c r="Q457" s="57"/>
      <c r="R457" s="57"/>
      <c r="S457" s="57"/>
      <c r="T457" s="57"/>
      <c r="U457" s="57"/>
      <c r="V457" s="57"/>
      <c r="W457" s="57"/>
      <c r="X457" s="57"/>
      <c r="Y457" s="57"/>
      <c r="Z457" s="57"/>
      <c r="AA457" s="57"/>
      <c r="AB457" s="57"/>
      <c r="AC457" s="57"/>
      <c r="AD457" s="57"/>
      <c r="AE457" s="57"/>
      <c r="AF457" s="57"/>
      <c r="AG457" s="57"/>
      <c r="AH457" s="57"/>
      <c r="AI457" s="57"/>
      <c r="AJ457" s="57"/>
      <c r="AK457" s="57"/>
      <c r="AL457" s="57"/>
      <c r="AM457" s="57"/>
      <c r="AN457" s="57"/>
      <c r="AO457" s="57"/>
      <c r="AP457" s="57"/>
      <c r="AQ457" s="57"/>
      <c r="AR457" s="57"/>
      <c r="AS457" s="57"/>
      <c r="AT457" s="57"/>
      <c r="AU457" s="57"/>
      <c r="AV457" s="57"/>
      <c r="AW457" s="57"/>
      <c r="AX457" s="57"/>
      <c r="AY457" s="57"/>
      <c r="AZ457" s="57"/>
      <c r="BA457" s="57"/>
      <c r="BB457" s="57"/>
      <c r="BC457" s="57"/>
      <c r="BD457" s="57"/>
      <c r="BE457" s="57"/>
      <c r="BF457" s="57"/>
      <c r="BG457" s="57"/>
      <c r="BH457" s="57"/>
      <c r="BI457" s="57"/>
      <c r="BJ457" s="57"/>
      <c r="BK457" s="57"/>
      <c r="BL457" s="57"/>
      <c r="BM457" s="55"/>
      <c r="BN457" s="55"/>
      <c r="BO457" s="55"/>
      <c r="BP457" s="55"/>
      <c r="BQ457" s="55"/>
      <c r="BR457" s="55"/>
      <c r="BS457" s="55"/>
      <c r="BT457" s="55"/>
      <c r="BU457" s="55"/>
      <c r="BV457" s="55"/>
      <c r="BW457" s="55"/>
      <c r="BX457" s="55"/>
      <c r="BY457" s="55"/>
      <c r="BZ457" s="55"/>
      <c r="CA457" s="55"/>
      <c r="CB457" s="55"/>
      <c r="CC457" s="55"/>
      <c r="CD457" s="55"/>
      <c r="CE457" s="55"/>
      <c r="CF457" s="55"/>
      <c r="CG457" s="55"/>
      <c r="CH457" s="55"/>
      <c r="CI457" s="55"/>
      <c r="CJ457" s="55"/>
      <c r="CK457" s="55"/>
      <c r="CL457" s="55"/>
    </row>
    <row r="458" spans="1:90" s="100" customFormat="1" hidden="1" x14ac:dyDescent="0.35">
      <c r="A458" s="68" t="s">
        <v>0</v>
      </c>
      <c r="B458" s="42"/>
      <c r="C458" s="5" t="s">
        <v>64</v>
      </c>
      <c r="D458" s="243" t="s">
        <v>1</v>
      </c>
      <c r="E458" s="243" t="s">
        <v>1</v>
      </c>
      <c r="F458" s="244" t="s">
        <v>1</v>
      </c>
      <c r="G458" s="244" t="s">
        <v>1</v>
      </c>
      <c r="H458" s="244" t="s">
        <v>1</v>
      </c>
      <c r="I458" s="243" t="s">
        <v>1</v>
      </c>
      <c r="J458" s="60" t="s">
        <v>1</v>
      </c>
      <c r="K458" s="67" t="s">
        <v>1</v>
      </c>
      <c r="L458" s="62"/>
      <c r="M458" s="57"/>
      <c r="N458" s="57"/>
      <c r="O458" s="57"/>
      <c r="P458" s="57"/>
      <c r="Q458" s="57"/>
      <c r="R458" s="57"/>
      <c r="S458" s="57"/>
      <c r="T458" s="57"/>
      <c r="U458" s="57"/>
      <c r="V458" s="57"/>
      <c r="W458" s="57"/>
      <c r="X458" s="57"/>
      <c r="Y458" s="57"/>
      <c r="Z458" s="57"/>
      <c r="AA458" s="57"/>
      <c r="AB458" s="57"/>
      <c r="AC458" s="57"/>
      <c r="AD458" s="57"/>
      <c r="AE458" s="57"/>
      <c r="AF458" s="57"/>
      <c r="AG458" s="57"/>
      <c r="AH458" s="57"/>
      <c r="AI458" s="57"/>
      <c r="AJ458" s="57"/>
      <c r="AK458" s="57"/>
      <c r="AL458" s="57"/>
      <c r="AM458" s="57"/>
      <c r="AN458" s="57"/>
      <c r="AO458" s="57"/>
      <c r="AP458" s="57"/>
      <c r="AQ458" s="57"/>
      <c r="AR458" s="57"/>
      <c r="AS458" s="57"/>
      <c r="AT458" s="57"/>
      <c r="AU458" s="57"/>
      <c r="AV458" s="57"/>
      <c r="AW458" s="57"/>
      <c r="AX458" s="57"/>
      <c r="AY458" s="57"/>
      <c r="AZ458" s="57"/>
      <c r="BA458" s="57"/>
      <c r="BB458" s="57"/>
      <c r="BC458" s="57"/>
      <c r="BD458" s="57"/>
      <c r="BE458" s="57"/>
      <c r="BF458" s="57"/>
      <c r="BG458" s="57"/>
      <c r="BH458" s="57"/>
      <c r="BI458" s="57"/>
      <c r="BJ458" s="57"/>
      <c r="BK458" s="57"/>
      <c r="BL458" s="57"/>
      <c r="BM458" s="55"/>
      <c r="BN458" s="55"/>
      <c r="BO458" s="55"/>
      <c r="BP458" s="55"/>
      <c r="BQ458" s="55"/>
      <c r="BR458" s="55"/>
      <c r="BS458" s="55"/>
      <c r="BT458" s="55"/>
      <c r="BU458" s="55"/>
      <c r="BV458" s="55"/>
      <c r="BW458" s="55"/>
      <c r="BX458" s="55"/>
      <c r="BY458" s="55"/>
      <c r="BZ458" s="55"/>
      <c r="CA458" s="55"/>
      <c r="CB458" s="55"/>
      <c r="CC458" s="55"/>
      <c r="CD458" s="55"/>
      <c r="CE458" s="55"/>
      <c r="CF458" s="55"/>
      <c r="CG458" s="55"/>
      <c r="CH458" s="55"/>
      <c r="CI458" s="55"/>
      <c r="CJ458" s="55"/>
      <c r="CK458" s="55"/>
      <c r="CL458" s="55"/>
    </row>
    <row r="459" spans="1:90" hidden="1" x14ac:dyDescent="0.35">
      <c r="A459" s="70">
        <v>1022</v>
      </c>
      <c r="B459" s="43"/>
      <c r="C459" s="15" t="s">
        <v>997</v>
      </c>
      <c r="D459" s="245" t="s">
        <v>1</v>
      </c>
      <c r="E459" s="245" t="s">
        <v>1</v>
      </c>
      <c r="F459" s="246" t="s">
        <v>1</v>
      </c>
      <c r="G459" s="246" t="s">
        <v>1</v>
      </c>
      <c r="H459" s="246" t="s">
        <v>1</v>
      </c>
      <c r="I459" s="245" t="s">
        <v>1</v>
      </c>
      <c r="J459" s="59" t="s">
        <v>1</v>
      </c>
      <c r="K459" s="69" t="s">
        <v>1</v>
      </c>
      <c r="L459" s="62"/>
    </row>
    <row r="460" spans="1:90" ht="105" hidden="1" x14ac:dyDescent="0.35">
      <c r="A460" s="70">
        <v>1022</v>
      </c>
      <c r="B460" s="44" t="s">
        <v>998</v>
      </c>
      <c r="C460" s="11" t="s">
        <v>999</v>
      </c>
      <c r="D460" s="196"/>
      <c r="E460" s="162"/>
      <c r="F460" s="171"/>
      <c r="G460" s="171"/>
      <c r="H460" s="171"/>
      <c r="I460" s="162"/>
      <c r="J460" s="121"/>
      <c r="K460" s="127"/>
      <c r="L460" s="62"/>
    </row>
    <row r="461" spans="1:90" ht="45" hidden="1" x14ac:dyDescent="0.35">
      <c r="A461" s="70">
        <v>1022</v>
      </c>
      <c r="B461" s="44" t="s">
        <v>1000</v>
      </c>
      <c r="C461" s="11" t="s">
        <v>65</v>
      </c>
      <c r="D461" s="196"/>
      <c r="E461" s="163"/>
      <c r="F461" s="186"/>
      <c r="G461" s="186"/>
      <c r="H461" s="186"/>
      <c r="I461" s="163"/>
      <c r="J461" s="121"/>
      <c r="K461" s="128"/>
      <c r="L461" s="62"/>
    </row>
    <row r="462" spans="1:90" ht="90" hidden="1" x14ac:dyDescent="0.35">
      <c r="A462" s="70">
        <v>1022</v>
      </c>
      <c r="B462" s="44" t="s">
        <v>1001</v>
      </c>
      <c r="C462" s="22" t="s">
        <v>1002</v>
      </c>
      <c r="D462" s="207"/>
      <c r="E462" s="162"/>
      <c r="F462" s="171"/>
      <c r="G462" s="171"/>
      <c r="H462" s="171"/>
      <c r="I462" s="162"/>
      <c r="J462" s="121"/>
      <c r="K462" s="127"/>
      <c r="L462" s="62"/>
    </row>
    <row r="463" spans="1:90" ht="30" hidden="1" x14ac:dyDescent="0.35">
      <c r="A463" s="70">
        <v>1022</v>
      </c>
      <c r="B463" s="44" t="s">
        <v>1003</v>
      </c>
      <c r="C463" s="11" t="s">
        <v>1004</v>
      </c>
      <c r="D463" s="196"/>
      <c r="E463" s="171"/>
      <c r="F463" s="171"/>
      <c r="G463" s="171"/>
      <c r="H463" s="171"/>
      <c r="I463" s="171"/>
      <c r="J463" s="121"/>
      <c r="K463" s="288"/>
      <c r="L463" s="62"/>
    </row>
    <row r="464" spans="1:90" ht="45" hidden="1" x14ac:dyDescent="0.35">
      <c r="A464" s="66">
        <v>1022</v>
      </c>
      <c r="B464" s="44" t="s">
        <v>1005</v>
      </c>
      <c r="C464" s="11" t="s">
        <v>1006</v>
      </c>
      <c r="D464" s="196"/>
      <c r="E464" s="171"/>
      <c r="F464" s="171"/>
      <c r="G464" s="171"/>
      <c r="H464" s="171"/>
      <c r="I464" s="171"/>
      <c r="J464" s="121"/>
      <c r="K464" s="288"/>
      <c r="L464" s="62"/>
    </row>
    <row r="465" spans="1:12" ht="75" hidden="1" x14ac:dyDescent="0.35">
      <c r="A465" s="68">
        <v>1022</v>
      </c>
      <c r="B465" s="44" t="s">
        <v>1007</v>
      </c>
      <c r="C465" s="11" t="s">
        <v>1008</v>
      </c>
      <c r="D465" s="196"/>
      <c r="E465" s="164"/>
      <c r="F465" s="190"/>
      <c r="G465" s="190"/>
      <c r="H465" s="190"/>
      <c r="I465" s="164"/>
      <c r="J465" s="121"/>
      <c r="K465" s="278"/>
      <c r="L465" s="62"/>
    </row>
    <row r="466" spans="1:12" ht="30" hidden="1" x14ac:dyDescent="0.35">
      <c r="A466" s="70">
        <v>1022</v>
      </c>
      <c r="B466" s="44" t="s">
        <v>1009</v>
      </c>
      <c r="C466" s="11" t="s">
        <v>66</v>
      </c>
      <c r="D466" s="196"/>
      <c r="E466" s="171"/>
      <c r="F466" s="171"/>
      <c r="G466" s="171"/>
      <c r="H466" s="171"/>
      <c r="I466" s="171"/>
      <c r="J466" s="121"/>
      <c r="K466" s="288"/>
      <c r="L466" s="62"/>
    </row>
    <row r="467" spans="1:12" ht="45" hidden="1" x14ac:dyDescent="0.35">
      <c r="A467" s="70">
        <v>1022</v>
      </c>
      <c r="B467" s="44" t="s">
        <v>1010</v>
      </c>
      <c r="C467" s="11" t="s">
        <v>67</v>
      </c>
      <c r="D467" s="196"/>
      <c r="E467" s="171"/>
      <c r="F467" s="171"/>
      <c r="G467" s="171"/>
      <c r="H467" s="171"/>
      <c r="I467" s="171"/>
      <c r="J467" s="121"/>
      <c r="K467" s="288"/>
      <c r="L467" s="62"/>
    </row>
    <row r="468" spans="1:12" ht="45" hidden="1" x14ac:dyDescent="0.35">
      <c r="A468" s="70">
        <v>1022</v>
      </c>
      <c r="B468" s="44" t="s">
        <v>1011</v>
      </c>
      <c r="C468" s="11" t="s">
        <v>68</v>
      </c>
      <c r="D468" s="196"/>
      <c r="E468" s="163"/>
      <c r="F468" s="186"/>
      <c r="G468" s="186"/>
      <c r="H468" s="186"/>
      <c r="I468" s="163"/>
      <c r="J468" s="121"/>
      <c r="K468" s="128"/>
      <c r="L468" s="62"/>
    </row>
    <row r="469" spans="1:12" ht="30" hidden="1" x14ac:dyDescent="0.35">
      <c r="A469" s="70">
        <v>1022</v>
      </c>
      <c r="B469" s="44" t="s">
        <v>1012</v>
      </c>
      <c r="C469" s="22" t="s">
        <v>1013</v>
      </c>
      <c r="D469" s="207"/>
      <c r="E469" s="198"/>
      <c r="F469" s="198"/>
      <c r="G469" s="198"/>
      <c r="H469" s="198"/>
      <c r="I469" s="198"/>
      <c r="J469" s="101"/>
      <c r="K469" s="289"/>
      <c r="L469" s="62"/>
    </row>
    <row r="470" spans="1:12" ht="45" hidden="1" x14ac:dyDescent="0.35">
      <c r="A470" s="70">
        <v>1022</v>
      </c>
      <c r="B470" s="44" t="s">
        <v>1014</v>
      </c>
      <c r="C470" s="22" t="s">
        <v>1015</v>
      </c>
      <c r="D470" s="207"/>
      <c r="E470" s="166"/>
      <c r="F470" s="198"/>
      <c r="G470" s="198"/>
      <c r="H470" s="198"/>
      <c r="I470" s="166"/>
      <c r="J470" s="97"/>
      <c r="K470" s="279"/>
      <c r="L470" s="62"/>
    </row>
    <row r="471" spans="1:12" hidden="1" x14ac:dyDescent="0.35">
      <c r="A471" s="70">
        <v>1026</v>
      </c>
      <c r="B471" s="43"/>
      <c r="C471" s="6" t="s">
        <v>1016</v>
      </c>
      <c r="D471" s="245" t="s">
        <v>1</v>
      </c>
      <c r="E471" s="245" t="s">
        <v>1</v>
      </c>
      <c r="F471" s="246" t="s">
        <v>1</v>
      </c>
      <c r="G471" s="246" t="s">
        <v>1</v>
      </c>
      <c r="H471" s="246" t="s">
        <v>1</v>
      </c>
      <c r="I471" s="245" t="s">
        <v>1</v>
      </c>
      <c r="J471" s="59" t="s">
        <v>1</v>
      </c>
      <c r="K471" s="69" t="s">
        <v>1</v>
      </c>
      <c r="L471" s="62"/>
    </row>
    <row r="472" spans="1:12" ht="45" hidden="1" x14ac:dyDescent="0.35">
      <c r="A472" s="70">
        <v>1058</v>
      </c>
      <c r="B472" s="43"/>
      <c r="C472" s="6" t="s">
        <v>1017</v>
      </c>
      <c r="D472" s="245" t="s">
        <v>1</v>
      </c>
      <c r="E472" s="245" t="s">
        <v>1</v>
      </c>
      <c r="F472" s="246" t="s">
        <v>1</v>
      </c>
      <c r="G472" s="246" t="s">
        <v>1</v>
      </c>
      <c r="H472" s="246" t="s">
        <v>1</v>
      </c>
      <c r="I472" s="245" t="s">
        <v>1</v>
      </c>
      <c r="J472" s="59" t="s">
        <v>1</v>
      </c>
      <c r="K472" s="69" t="s">
        <v>1</v>
      </c>
      <c r="L472" s="62"/>
    </row>
    <row r="473" spans="1:12" ht="45" hidden="1" x14ac:dyDescent="0.35">
      <c r="A473" s="70">
        <v>1058</v>
      </c>
      <c r="B473" s="44" t="s">
        <v>1018</v>
      </c>
      <c r="C473" s="11" t="s">
        <v>1017</v>
      </c>
      <c r="D473" s="196"/>
      <c r="E473" s="162"/>
      <c r="F473" s="171"/>
      <c r="G473" s="171"/>
      <c r="H473" s="171"/>
      <c r="I473" s="162"/>
      <c r="J473" s="121"/>
      <c r="K473" s="127"/>
      <c r="L473" s="62"/>
    </row>
    <row r="474" spans="1:12" ht="45" hidden="1" x14ac:dyDescent="0.35">
      <c r="A474" s="70">
        <v>1058</v>
      </c>
      <c r="B474" s="44" t="s">
        <v>1019</v>
      </c>
      <c r="C474" s="11" t="s">
        <v>1020</v>
      </c>
      <c r="D474" s="196"/>
      <c r="E474" s="162"/>
      <c r="F474" s="171"/>
      <c r="G474" s="171"/>
      <c r="H474" s="171"/>
      <c r="I474" s="162"/>
      <c r="J474" s="121"/>
      <c r="K474" s="127"/>
      <c r="L474" s="62"/>
    </row>
    <row r="475" spans="1:12" ht="30" hidden="1" x14ac:dyDescent="0.35">
      <c r="A475" s="70">
        <v>1058</v>
      </c>
      <c r="B475" s="44" t="s">
        <v>1021</v>
      </c>
      <c r="C475" s="11" t="s">
        <v>1022</v>
      </c>
      <c r="D475" s="196"/>
      <c r="E475" s="162"/>
      <c r="F475" s="171"/>
      <c r="G475" s="171"/>
      <c r="H475" s="171"/>
      <c r="I475" s="162"/>
      <c r="J475" s="121"/>
      <c r="K475" s="127"/>
      <c r="L475" s="62"/>
    </row>
    <row r="476" spans="1:12" ht="30" hidden="1" x14ac:dyDescent="0.35">
      <c r="A476" s="68">
        <v>1059</v>
      </c>
      <c r="B476" s="43"/>
      <c r="C476" s="6" t="s">
        <v>1023</v>
      </c>
      <c r="D476" s="245" t="s">
        <v>1</v>
      </c>
      <c r="E476" s="245" t="s">
        <v>1</v>
      </c>
      <c r="F476" s="246" t="s">
        <v>1</v>
      </c>
      <c r="G476" s="246" t="s">
        <v>1</v>
      </c>
      <c r="H476" s="246" t="s">
        <v>1</v>
      </c>
      <c r="I476" s="245" t="s">
        <v>1</v>
      </c>
      <c r="J476" s="59" t="s">
        <v>1</v>
      </c>
      <c r="K476" s="69" t="s">
        <v>1</v>
      </c>
      <c r="L476" s="62"/>
    </row>
    <row r="477" spans="1:12" ht="45" hidden="1" x14ac:dyDescent="0.35">
      <c r="A477" s="70">
        <v>1059</v>
      </c>
      <c r="B477" s="44" t="s">
        <v>1024</v>
      </c>
      <c r="C477" s="11" t="s">
        <v>1025</v>
      </c>
      <c r="D477" s="196"/>
      <c r="E477" s="171"/>
      <c r="F477" s="171"/>
      <c r="G477" s="171"/>
      <c r="H477" s="171"/>
      <c r="I477" s="171"/>
      <c r="J477" s="121"/>
      <c r="K477" s="288"/>
      <c r="L477" s="62"/>
    </row>
    <row r="478" spans="1:12" hidden="1" x14ac:dyDescent="0.35">
      <c r="A478" s="70">
        <v>1059</v>
      </c>
      <c r="B478" s="44" t="s">
        <v>1026</v>
      </c>
      <c r="C478" s="11" t="s">
        <v>1027</v>
      </c>
      <c r="D478" s="196"/>
      <c r="E478" s="171"/>
      <c r="F478" s="171"/>
      <c r="G478" s="171"/>
      <c r="H478" s="171"/>
      <c r="I478" s="171"/>
      <c r="J478" s="121"/>
      <c r="K478" s="288"/>
      <c r="L478" s="62"/>
    </row>
    <row r="479" spans="1:12" ht="30" hidden="1" x14ac:dyDescent="0.35">
      <c r="A479" s="70">
        <v>1059</v>
      </c>
      <c r="B479" s="44" t="s">
        <v>1028</v>
      </c>
      <c r="C479" s="11" t="s">
        <v>1029</v>
      </c>
      <c r="D479" s="196"/>
      <c r="E479" s="164"/>
      <c r="F479" s="190"/>
      <c r="G479" s="190"/>
      <c r="H479" s="190"/>
      <c r="I479" s="164"/>
      <c r="J479" s="121"/>
      <c r="K479" s="278"/>
      <c r="L479" s="62"/>
    </row>
    <row r="480" spans="1:12" ht="45" hidden="1" x14ac:dyDescent="0.35">
      <c r="A480" s="70">
        <v>1059</v>
      </c>
      <c r="B480" s="44" t="s">
        <v>1030</v>
      </c>
      <c r="C480" s="25" t="s">
        <v>1031</v>
      </c>
      <c r="D480" s="210"/>
      <c r="E480" s="162"/>
      <c r="F480" s="171"/>
      <c r="G480" s="171"/>
      <c r="H480" s="171"/>
      <c r="I480" s="162"/>
      <c r="J480" s="121"/>
      <c r="K480" s="127"/>
      <c r="L480" s="62"/>
    </row>
    <row r="481" spans="1:12" ht="60" hidden="1" x14ac:dyDescent="0.35">
      <c r="A481" s="70">
        <v>1059</v>
      </c>
      <c r="B481" s="44" t="s">
        <v>1032</v>
      </c>
      <c r="C481" s="22" t="s">
        <v>1033</v>
      </c>
      <c r="D481" s="207"/>
      <c r="E481" s="162"/>
      <c r="F481" s="171"/>
      <c r="G481" s="171"/>
      <c r="H481" s="171"/>
      <c r="I481" s="162"/>
      <c r="J481" s="121"/>
      <c r="K481" s="127"/>
      <c r="L481" s="62"/>
    </row>
    <row r="482" spans="1:12" ht="30" hidden="1" x14ac:dyDescent="0.35">
      <c r="A482" s="70">
        <v>1067</v>
      </c>
      <c r="B482" s="43"/>
      <c r="C482" s="6" t="s">
        <v>1034</v>
      </c>
      <c r="D482" s="245" t="s">
        <v>1</v>
      </c>
      <c r="E482" s="245" t="s">
        <v>1</v>
      </c>
      <c r="F482" s="246" t="s">
        <v>1</v>
      </c>
      <c r="G482" s="246" t="s">
        <v>1</v>
      </c>
      <c r="H482" s="246" t="s">
        <v>1</v>
      </c>
      <c r="I482" s="245" t="s">
        <v>1</v>
      </c>
      <c r="J482" s="59" t="s">
        <v>1</v>
      </c>
      <c r="K482" s="69" t="s">
        <v>1</v>
      </c>
      <c r="L482" s="62"/>
    </row>
    <row r="483" spans="1:12" hidden="1" x14ac:dyDescent="0.35">
      <c r="A483" s="70">
        <v>1067</v>
      </c>
      <c r="B483" s="44" t="s">
        <v>1035</v>
      </c>
      <c r="C483" s="11" t="s">
        <v>1036</v>
      </c>
      <c r="D483" s="196"/>
      <c r="E483" s="167"/>
      <c r="F483" s="180"/>
      <c r="G483" s="180"/>
      <c r="H483" s="180"/>
      <c r="I483" s="167"/>
      <c r="J483" s="121"/>
      <c r="K483" s="280"/>
      <c r="L483" s="62"/>
    </row>
    <row r="484" spans="1:12" hidden="1" x14ac:dyDescent="0.35">
      <c r="A484" s="70">
        <v>1067</v>
      </c>
      <c r="B484" s="44" t="s">
        <v>1037</v>
      </c>
      <c r="C484" s="11" t="s">
        <v>1038</v>
      </c>
      <c r="D484" s="196"/>
      <c r="E484" s="167"/>
      <c r="F484" s="180"/>
      <c r="G484" s="180"/>
      <c r="H484" s="180"/>
      <c r="I484" s="167"/>
      <c r="J484" s="121"/>
      <c r="K484" s="280"/>
      <c r="L484" s="62"/>
    </row>
    <row r="485" spans="1:12" ht="30" hidden="1" x14ac:dyDescent="0.35">
      <c r="A485" s="70">
        <v>1067</v>
      </c>
      <c r="B485" s="44" t="s">
        <v>1039</v>
      </c>
      <c r="C485" s="11" t="s">
        <v>69</v>
      </c>
      <c r="D485" s="196"/>
      <c r="E485" s="162"/>
      <c r="F485" s="171"/>
      <c r="G485" s="171"/>
      <c r="H485" s="171"/>
      <c r="I485" s="162"/>
      <c r="J485" s="121"/>
      <c r="K485" s="127"/>
      <c r="L485" s="62"/>
    </row>
    <row r="486" spans="1:12" ht="30" hidden="1" x14ac:dyDescent="0.35">
      <c r="A486" s="70">
        <v>1067</v>
      </c>
      <c r="B486" s="44" t="s">
        <v>1040</v>
      </c>
      <c r="C486" s="11" t="s">
        <v>1041</v>
      </c>
      <c r="D486" s="196"/>
      <c r="E486" s="164"/>
      <c r="F486" s="190"/>
      <c r="G486" s="190"/>
      <c r="H486" s="190"/>
      <c r="I486" s="164"/>
      <c r="J486" s="121"/>
      <c r="K486" s="278"/>
      <c r="L486" s="62"/>
    </row>
    <row r="487" spans="1:12" ht="30" hidden="1" x14ac:dyDescent="0.35">
      <c r="A487" s="70">
        <v>1086</v>
      </c>
      <c r="B487" s="43"/>
      <c r="C487" s="6" t="s">
        <v>1042</v>
      </c>
      <c r="D487" s="245" t="s">
        <v>1</v>
      </c>
      <c r="E487" s="245" t="s">
        <v>1</v>
      </c>
      <c r="F487" s="246" t="s">
        <v>1</v>
      </c>
      <c r="G487" s="246" t="s">
        <v>1</v>
      </c>
      <c r="H487" s="246" t="s">
        <v>1</v>
      </c>
      <c r="I487" s="245" t="s">
        <v>1</v>
      </c>
      <c r="J487" s="59" t="s">
        <v>1</v>
      </c>
      <c r="K487" s="69" t="s">
        <v>1</v>
      </c>
      <c r="L487" s="62"/>
    </row>
    <row r="488" spans="1:12" ht="60" hidden="1" x14ac:dyDescent="0.35">
      <c r="A488" s="70">
        <v>1086</v>
      </c>
      <c r="B488" s="44" t="s">
        <v>1043</v>
      </c>
      <c r="C488" s="11" t="s">
        <v>1044</v>
      </c>
      <c r="D488" s="196"/>
      <c r="E488" s="163"/>
      <c r="F488" s="186"/>
      <c r="G488" s="186"/>
      <c r="H488" s="186"/>
      <c r="I488" s="163"/>
      <c r="J488" s="121"/>
      <c r="K488" s="128"/>
      <c r="L488" s="62"/>
    </row>
    <row r="489" spans="1:12" ht="75" hidden="1" x14ac:dyDescent="0.35">
      <c r="A489" s="70">
        <v>1086</v>
      </c>
      <c r="B489" s="44" t="s">
        <v>1045</v>
      </c>
      <c r="C489" s="22" t="s">
        <v>1046</v>
      </c>
      <c r="D489" s="207"/>
      <c r="E489" s="164"/>
      <c r="F489" s="190"/>
      <c r="G489" s="190"/>
      <c r="H489" s="190"/>
      <c r="I489" s="164"/>
      <c r="J489" s="121"/>
      <c r="K489" s="278"/>
      <c r="L489" s="62"/>
    </row>
    <row r="490" spans="1:12" ht="60" hidden="1" x14ac:dyDescent="0.35">
      <c r="A490" s="68">
        <v>1086</v>
      </c>
      <c r="B490" s="44" t="s">
        <v>1047</v>
      </c>
      <c r="C490" s="11" t="s">
        <v>1048</v>
      </c>
      <c r="D490" s="196"/>
      <c r="E490" s="164"/>
      <c r="F490" s="190"/>
      <c r="G490" s="190"/>
      <c r="H490" s="190"/>
      <c r="I490" s="164"/>
      <c r="J490" s="121"/>
      <c r="K490" s="278"/>
      <c r="L490" s="62"/>
    </row>
    <row r="491" spans="1:12" ht="75" hidden="1" x14ac:dyDescent="0.35">
      <c r="A491" s="70">
        <v>1086</v>
      </c>
      <c r="B491" s="44" t="s">
        <v>1049</v>
      </c>
      <c r="C491" s="11" t="s">
        <v>1050</v>
      </c>
      <c r="D491" s="196"/>
      <c r="E491" s="164"/>
      <c r="F491" s="190"/>
      <c r="G491" s="190"/>
      <c r="H491" s="190"/>
      <c r="I491" s="164"/>
      <c r="J491" s="121"/>
      <c r="K491" s="278"/>
      <c r="L491" s="62"/>
    </row>
    <row r="492" spans="1:12" ht="90" hidden="1" x14ac:dyDescent="0.35">
      <c r="A492" s="70">
        <v>1086</v>
      </c>
      <c r="B492" s="44" t="s">
        <v>1051</v>
      </c>
      <c r="C492" s="22" t="s">
        <v>1052</v>
      </c>
      <c r="D492" s="207"/>
      <c r="E492" s="163"/>
      <c r="F492" s="186"/>
      <c r="G492" s="186"/>
      <c r="H492" s="186"/>
      <c r="I492" s="163"/>
      <c r="J492" s="121"/>
      <c r="K492" s="128"/>
      <c r="L492" s="62"/>
    </row>
    <row r="493" spans="1:12" ht="75" hidden="1" x14ac:dyDescent="0.35">
      <c r="A493" s="70">
        <v>1086</v>
      </c>
      <c r="B493" s="44" t="s">
        <v>1053</v>
      </c>
      <c r="C493" s="11" t="s">
        <v>1046</v>
      </c>
      <c r="D493" s="196"/>
      <c r="E493" s="164"/>
      <c r="F493" s="190"/>
      <c r="G493" s="190"/>
      <c r="H493" s="190"/>
      <c r="I493" s="164"/>
      <c r="J493" s="121"/>
      <c r="K493" s="278"/>
      <c r="L493" s="62"/>
    </row>
    <row r="494" spans="1:12" ht="75" hidden="1" x14ac:dyDescent="0.35">
      <c r="A494" s="70">
        <v>1086</v>
      </c>
      <c r="B494" s="44" t="s">
        <v>1054</v>
      </c>
      <c r="C494" s="11" t="s">
        <v>1055</v>
      </c>
      <c r="D494" s="196"/>
      <c r="E494" s="164"/>
      <c r="F494" s="190"/>
      <c r="G494" s="190"/>
      <c r="H494" s="190"/>
      <c r="I494" s="164"/>
      <c r="J494" s="121"/>
      <c r="K494" s="278"/>
      <c r="L494" s="62"/>
    </row>
    <row r="495" spans="1:12" ht="60" hidden="1" x14ac:dyDescent="0.35">
      <c r="A495" s="68">
        <v>1086</v>
      </c>
      <c r="B495" s="44" t="s">
        <v>1056</v>
      </c>
      <c r="C495" s="11" t="s">
        <v>1057</v>
      </c>
      <c r="D495" s="196"/>
      <c r="E495" s="164"/>
      <c r="F495" s="190"/>
      <c r="G495" s="190"/>
      <c r="H495" s="190"/>
      <c r="I495" s="164"/>
      <c r="J495" s="121"/>
      <c r="K495" s="278"/>
      <c r="L495" s="62"/>
    </row>
    <row r="496" spans="1:12" ht="60" hidden="1" x14ac:dyDescent="0.35">
      <c r="A496" s="72">
        <v>1086</v>
      </c>
      <c r="B496" s="44" t="s">
        <v>1058</v>
      </c>
      <c r="C496" s="11" t="s">
        <v>1059</v>
      </c>
      <c r="D496" s="196"/>
      <c r="E496" s="163"/>
      <c r="F496" s="186"/>
      <c r="G496" s="186"/>
      <c r="H496" s="186"/>
      <c r="I496" s="163"/>
      <c r="J496" s="121"/>
      <c r="K496" s="128"/>
      <c r="L496" s="62"/>
    </row>
    <row r="497" spans="1:90" s="2" customFormat="1" ht="90" hidden="1" x14ac:dyDescent="0.3">
      <c r="A497" s="72">
        <v>1086</v>
      </c>
      <c r="B497" s="44" t="s">
        <v>1060</v>
      </c>
      <c r="C497" s="11" t="s">
        <v>1061</v>
      </c>
      <c r="D497" s="196"/>
      <c r="E497" s="164"/>
      <c r="F497" s="190"/>
      <c r="G497" s="190"/>
      <c r="H497" s="190"/>
      <c r="I497" s="164"/>
      <c r="J497" s="121"/>
      <c r="K497" s="278"/>
      <c r="L497" s="61"/>
      <c r="M497" s="56"/>
      <c r="N497" s="56"/>
      <c r="O497" s="56"/>
      <c r="P497" s="56"/>
      <c r="Q497" s="56"/>
      <c r="R497" s="56"/>
      <c r="S497" s="56"/>
      <c r="T497" s="56"/>
      <c r="U497" s="56"/>
      <c r="V497" s="56"/>
      <c r="W497" s="56"/>
      <c r="X497" s="56"/>
      <c r="Y497" s="56"/>
      <c r="Z497" s="56"/>
      <c r="AA497" s="56"/>
      <c r="AB497" s="56"/>
      <c r="AC497" s="56"/>
      <c r="AD497" s="56"/>
      <c r="AE497" s="56"/>
      <c r="AF497" s="56"/>
      <c r="AG497" s="56"/>
      <c r="AH497" s="56"/>
      <c r="AI497" s="56"/>
      <c r="AJ497" s="56"/>
      <c r="AK497" s="56"/>
      <c r="AL497" s="56"/>
      <c r="AM497" s="56"/>
      <c r="AN497" s="56"/>
      <c r="AO497" s="56"/>
      <c r="AP497" s="56"/>
      <c r="AQ497" s="56"/>
      <c r="AR497" s="56"/>
      <c r="AS497" s="56"/>
      <c r="AT497" s="56"/>
      <c r="AU497" s="56"/>
      <c r="AV497" s="56"/>
      <c r="AW497" s="56"/>
      <c r="AX497" s="56"/>
      <c r="AY497" s="56"/>
      <c r="AZ497" s="56"/>
      <c r="BA497" s="56"/>
      <c r="BB497" s="56"/>
      <c r="BC497" s="56"/>
      <c r="BD497" s="56"/>
      <c r="BE497" s="56"/>
      <c r="BF497" s="56"/>
      <c r="BG497" s="56"/>
      <c r="BH497" s="56"/>
      <c r="BI497" s="56"/>
      <c r="BJ497" s="56"/>
      <c r="BK497" s="56"/>
      <c r="BL497" s="56"/>
      <c r="BM497" s="54"/>
      <c r="BN497" s="54"/>
      <c r="BO497" s="54"/>
      <c r="BP497" s="54"/>
      <c r="BQ497" s="54"/>
      <c r="BR497" s="54"/>
      <c r="BS497" s="54"/>
      <c r="BT497" s="54"/>
      <c r="BU497" s="54"/>
      <c r="BV497" s="54"/>
      <c r="BW497" s="54"/>
      <c r="BX497" s="54"/>
      <c r="BY497" s="54"/>
      <c r="BZ497" s="54"/>
      <c r="CA497" s="54"/>
      <c r="CB497" s="54"/>
      <c r="CC497" s="54"/>
      <c r="CD497" s="54"/>
      <c r="CE497" s="54"/>
      <c r="CF497" s="54"/>
      <c r="CG497" s="54"/>
      <c r="CH497" s="54"/>
      <c r="CI497" s="54"/>
      <c r="CJ497" s="54"/>
      <c r="CK497" s="54"/>
      <c r="CL497" s="54"/>
    </row>
    <row r="498" spans="1:90" ht="90" hidden="1" x14ac:dyDescent="0.35">
      <c r="A498" s="70">
        <v>1086</v>
      </c>
      <c r="B498" s="44" t="s">
        <v>1062</v>
      </c>
      <c r="C498" s="11" t="s">
        <v>70</v>
      </c>
      <c r="D498" s="196"/>
      <c r="E498" s="164"/>
      <c r="F498" s="190"/>
      <c r="G498" s="190"/>
      <c r="H498" s="190"/>
      <c r="I498" s="164"/>
      <c r="J498" s="121"/>
      <c r="K498" s="278"/>
      <c r="L498" s="62"/>
    </row>
    <row r="499" spans="1:90" ht="75" hidden="1" x14ac:dyDescent="0.35">
      <c r="A499" s="70">
        <v>1086</v>
      </c>
      <c r="B499" s="44" t="s">
        <v>1063</v>
      </c>
      <c r="C499" s="11" t="s">
        <v>71</v>
      </c>
      <c r="D499" s="196"/>
      <c r="E499" s="164"/>
      <c r="F499" s="190"/>
      <c r="G499" s="190"/>
      <c r="H499" s="190"/>
      <c r="I499" s="164"/>
      <c r="J499" s="121"/>
      <c r="K499" s="278"/>
      <c r="L499" s="62"/>
    </row>
    <row r="500" spans="1:90" ht="30" hidden="1" x14ac:dyDescent="0.35">
      <c r="A500" s="70">
        <v>1104</v>
      </c>
      <c r="B500" s="43"/>
      <c r="C500" s="6" t="s">
        <v>1064</v>
      </c>
      <c r="D500" s="245" t="s">
        <v>1</v>
      </c>
      <c r="E500" s="245" t="s">
        <v>1</v>
      </c>
      <c r="F500" s="246" t="s">
        <v>1</v>
      </c>
      <c r="G500" s="246" t="s">
        <v>1</v>
      </c>
      <c r="H500" s="246" t="s">
        <v>1</v>
      </c>
      <c r="I500" s="245" t="s">
        <v>1</v>
      </c>
      <c r="J500" s="59" t="s">
        <v>1</v>
      </c>
      <c r="K500" s="69" t="s">
        <v>1</v>
      </c>
      <c r="L500" s="62"/>
    </row>
    <row r="501" spans="1:90" ht="30" hidden="1" x14ac:dyDescent="0.35">
      <c r="A501" s="70">
        <v>1104</v>
      </c>
      <c r="B501" s="44" t="s">
        <v>1065</v>
      </c>
      <c r="C501" s="11" t="s">
        <v>1066</v>
      </c>
      <c r="D501" s="196"/>
      <c r="E501" s="162"/>
      <c r="F501" s="171"/>
      <c r="G501" s="171"/>
      <c r="H501" s="171"/>
      <c r="I501" s="162"/>
      <c r="J501" s="121"/>
      <c r="K501" s="127"/>
      <c r="L501" s="62"/>
    </row>
    <row r="502" spans="1:90" ht="45" hidden="1" x14ac:dyDescent="0.35">
      <c r="A502" s="70">
        <v>1104</v>
      </c>
      <c r="B502" s="44" t="s">
        <v>1067</v>
      </c>
      <c r="C502" s="11" t="s">
        <v>1068</v>
      </c>
      <c r="D502" s="196"/>
      <c r="E502" s="162"/>
      <c r="F502" s="171"/>
      <c r="G502" s="171"/>
      <c r="H502" s="171"/>
      <c r="I502" s="162"/>
      <c r="J502" s="121"/>
      <c r="K502" s="127"/>
      <c r="L502" s="62"/>
    </row>
    <row r="503" spans="1:90" ht="45" hidden="1" x14ac:dyDescent="0.35">
      <c r="A503" s="70">
        <v>1104</v>
      </c>
      <c r="B503" s="44" t="s">
        <v>1069</v>
      </c>
      <c r="C503" s="9" t="s">
        <v>72</v>
      </c>
      <c r="D503" s="194"/>
      <c r="E503" s="163"/>
      <c r="F503" s="186"/>
      <c r="G503" s="186"/>
      <c r="H503" s="186"/>
      <c r="I503" s="163"/>
      <c r="J503" s="121"/>
      <c r="K503" s="128"/>
      <c r="L503" s="62"/>
    </row>
    <row r="504" spans="1:90" ht="30" hidden="1" x14ac:dyDescent="0.35">
      <c r="A504" s="70">
        <v>1104</v>
      </c>
      <c r="B504" s="44" t="s">
        <v>1070</v>
      </c>
      <c r="C504" s="11" t="s">
        <v>1071</v>
      </c>
      <c r="D504" s="196"/>
      <c r="E504" s="162"/>
      <c r="F504" s="171"/>
      <c r="G504" s="171"/>
      <c r="H504" s="171"/>
      <c r="I504" s="162"/>
      <c r="J504" s="121"/>
      <c r="K504" s="127"/>
      <c r="L504" s="62"/>
    </row>
    <row r="505" spans="1:90" ht="30" hidden="1" x14ac:dyDescent="0.35">
      <c r="A505" s="70">
        <v>1104</v>
      </c>
      <c r="B505" s="44" t="s">
        <v>1072</v>
      </c>
      <c r="C505" s="11" t="s">
        <v>73</v>
      </c>
      <c r="D505" s="196"/>
      <c r="E505" s="162"/>
      <c r="F505" s="171"/>
      <c r="G505" s="171"/>
      <c r="H505" s="171"/>
      <c r="I505" s="162"/>
      <c r="J505" s="121"/>
      <c r="K505" s="127"/>
      <c r="L505" s="62"/>
    </row>
    <row r="506" spans="1:90" ht="30" hidden="1" x14ac:dyDescent="0.35">
      <c r="A506" s="70">
        <v>1104</v>
      </c>
      <c r="B506" s="44" t="s">
        <v>1073</v>
      </c>
      <c r="C506" s="11" t="s">
        <v>74</v>
      </c>
      <c r="D506" s="196"/>
      <c r="E506" s="162"/>
      <c r="F506" s="171"/>
      <c r="G506" s="171"/>
      <c r="H506" s="171"/>
      <c r="I506" s="162"/>
      <c r="J506" s="121"/>
      <c r="K506" s="127"/>
      <c r="L506" s="62"/>
    </row>
    <row r="507" spans="1:90" hidden="1" x14ac:dyDescent="0.35">
      <c r="A507" s="68">
        <v>1116</v>
      </c>
      <c r="B507" s="43"/>
      <c r="C507" s="6" t="s">
        <v>1074</v>
      </c>
      <c r="D507" s="245" t="s">
        <v>1</v>
      </c>
      <c r="E507" s="245" t="s">
        <v>1</v>
      </c>
      <c r="F507" s="246" t="s">
        <v>1</v>
      </c>
      <c r="G507" s="246" t="s">
        <v>1</v>
      </c>
      <c r="H507" s="246" t="s">
        <v>1</v>
      </c>
      <c r="I507" s="245" t="s">
        <v>1</v>
      </c>
      <c r="J507" s="59" t="s">
        <v>1</v>
      </c>
      <c r="K507" s="69" t="s">
        <v>1</v>
      </c>
      <c r="L507" s="62"/>
    </row>
    <row r="508" spans="1:90" hidden="1" x14ac:dyDescent="0.35">
      <c r="A508" s="70">
        <v>1116</v>
      </c>
      <c r="B508" s="44" t="s">
        <v>1075</v>
      </c>
      <c r="C508" s="11" t="s">
        <v>1076</v>
      </c>
      <c r="D508" s="196"/>
      <c r="E508" s="171"/>
      <c r="F508" s="171"/>
      <c r="G508" s="171"/>
      <c r="H508" s="171"/>
      <c r="I508" s="171"/>
      <c r="J508" s="121"/>
      <c r="K508" s="288"/>
      <c r="L508" s="62"/>
    </row>
    <row r="509" spans="1:90" ht="45" hidden="1" x14ac:dyDescent="0.35">
      <c r="A509" s="70">
        <v>1116</v>
      </c>
      <c r="B509" s="44" t="s">
        <v>1077</v>
      </c>
      <c r="C509" s="11" t="s">
        <v>1078</v>
      </c>
      <c r="D509" s="196"/>
      <c r="E509" s="163"/>
      <c r="F509" s="186"/>
      <c r="G509" s="186"/>
      <c r="H509" s="186"/>
      <c r="I509" s="163"/>
      <c r="J509" s="121"/>
      <c r="K509" s="128"/>
      <c r="L509" s="62"/>
    </row>
    <row r="510" spans="1:90" ht="45" hidden="1" x14ac:dyDescent="0.35">
      <c r="A510" s="70">
        <v>1116</v>
      </c>
      <c r="B510" s="44" t="s">
        <v>1079</v>
      </c>
      <c r="C510" s="18" t="s">
        <v>1080</v>
      </c>
      <c r="D510" s="197"/>
      <c r="E510" s="163"/>
      <c r="F510" s="186"/>
      <c r="G510" s="186"/>
      <c r="H510" s="186"/>
      <c r="I510" s="163"/>
      <c r="J510" s="121"/>
      <c r="K510" s="128"/>
      <c r="L510" s="62"/>
    </row>
    <row r="511" spans="1:90" ht="30" hidden="1" x14ac:dyDescent="0.35">
      <c r="A511" s="70">
        <v>1134</v>
      </c>
      <c r="B511" s="43"/>
      <c r="C511" s="6" t="s">
        <v>1081</v>
      </c>
      <c r="D511" s="245" t="s">
        <v>1</v>
      </c>
      <c r="E511" s="245" t="s">
        <v>1</v>
      </c>
      <c r="F511" s="246" t="s">
        <v>1</v>
      </c>
      <c r="G511" s="246" t="s">
        <v>1</v>
      </c>
      <c r="H511" s="246" t="s">
        <v>1</v>
      </c>
      <c r="I511" s="245" t="s">
        <v>1</v>
      </c>
      <c r="J511" s="59" t="s">
        <v>1</v>
      </c>
      <c r="K511" s="69" t="s">
        <v>1</v>
      </c>
      <c r="L511" s="62"/>
    </row>
    <row r="512" spans="1:90" ht="60" hidden="1" x14ac:dyDescent="0.35">
      <c r="A512" s="70">
        <v>1134</v>
      </c>
      <c r="B512" s="44" t="s">
        <v>1082</v>
      </c>
      <c r="C512" s="11" t="s">
        <v>1083</v>
      </c>
      <c r="D512" s="196"/>
      <c r="E512" s="163"/>
      <c r="F512" s="186"/>
      <c r="G512" s="186"/>
      <c r="H512" s="186"/>
      <c r="I512" s="163"/>
      <c r="J512" s="121"/>
      <c r="K512" s="128"/>
      <c r="L512" s="62"/>
    </row>
    <row r="513" spans="1:12" ht="60" hidden="1" x14ac:dyDescent="0.35">
      <c r="A513" s="70">
        <v>1134</v>
      </c>
      <c r="B513" s="44" t="s">
        <v>1084</v>
      </c>
      <c r="C513" s="22" t="s">
        <v>1085</v>
      </c>
      <c r="D513" s="207"/>
      <c r="E513" s="163"/>
      <c r="F513" s="186"/>
      <c r="G513" s="186"/>
      <c r="H513" s="186"/>
      <c r="I513" s="163"/>
      <c r="J513" s="121"/>
      <c r="K513" s="128"/>
      <c r="L513" s="62"/>
    </row>
    <row r="514" spans="1:12" ht="75" hidden="1" x14ac:dyDescent="0.35">
      <c r="A514" s="68">
        <v>1134</v>
      </c>
      <c r="B514" s="44" t="s">
        <v>1086</v>
      </c>
      <c r="C514" s="22" t="s">
        <v>1087</v>
      </c>
      <c r="D514" s="207"/>
      <c r="E514" s="164"/>
      <c r="F514" s="190"/>
      <c r="G514" s="190"/>
      <c r="H514" s="190"/>
      <c r="I514" s="164"/>
      <c r="J514" s="121"/>
      <c r="K514" s="278"/>
      <c r="L514" s="62"/>
    </row>
    <row r="515" spans="1:12" ht="90" hidden="1" x14ac:dyDescent="0.35">
      <c r="A515" s="70">
        <v>1134</v>
      </c>
      <c r="B515" s="44" t="s">
        <v>1088</v>
      </c>
      <c r="C515" s="11" t="s">
        <v>1089</v>
      </c>
      <c r="D515" s="196"/>
      <c r="E515" s="164"/>
      <c r="F515" s="190"/>
      <c r="G515" s="190"/>
      <c r="H515" s="190"/>
      <c r="I515" s="164"/>
      <c r="J515" s="121"/>
      <c r="K515" s="278"/>
      <c r="L515" s="62"/>
    </row>
    <row r="516" spans="1:12" ht="90" hidden="1" x14ac:dyDescent="0.35">
      <c r="A516" s="70">
        <v>1134</v>
      </c>
      <c r="B516" s="44" t="s">
        <v>1090</v>
      </c>
      <c r="C516" s="22" t="s">
        <v>1091</v>
      </c>
      <c r="D516" s="207"/>
      <c r="E516" s="163"/>
      <c r="F516" s="186"/>
      <c r="G516" s="186"/>
      <c r="H516" s="186"/>
      <c r="I516" s="163"/>
      <c r="J516" s="121"/>
      <c r="K516" s="128"/>
      <c r="L516" s="62"/>
    </row>
    <row r="517" spans="1:12" ht="60" hidden="1" x14ac:dyDescent="0.35">
      <c r="A517" s="70">
        <v>1134</v>
      </c>
      <c r="B517" s="44" t="s">
        <v>1092</v>
      </c>
      <c r="C517" s="11" t="s">
        <v>1093</v>
      </c>
      <c r="D517" s="196"/>
      <c r="E517" s="164"/>
      <c r="F517" s="190"/>
      <c r="G517" s="190"/>
      <c r="H517" s="190"/>
      <c r="I517" s="164"/>
      <c r="J517" s="121"/>
      <c r="K517" s="278"/>
      <c r="L517" s="62"/>
    </row>
    <row r="518" spans="1:12" ht="90" hidden="1" x14ac:dyDescent="0.35">
      <c r="A518" s="70">
        <v>1134</v>
      </c>
      <c r="B518" s="44" t="s">
        <v>1094</v>
      </c>
      <c r="C518" s="22" t="s">
        <v>1095</v>
      </c>
      <c r="D518" s="207"/>
      <c r="E518" s="164"/>
      <c r="F518" s="190"/>
      <c r="G518" s="190"/>
      <c r="H518" s="190"/>
      <c r="I518" s="164"/>
      <c r="J518" s="121"/>
      <c r="K518" s="278"/>
      <c r="L518" s="62"/>
    </row>
    <row r="519" spans="1:12" hidden="1" x14ac:dyDescent="0.35">
      <c r="A519" s="70">
        <v>1165</v>
      </c>
      <c r="B519" s="43"/>
      <c r="C519" s="6" t="s">
        <v>1096</v>
      </c>
      <c r="D519" s="245" t="s">
        <v>1</v>
      </c>
      <c r="E519" s="245" t="s">
        <v>1</v>
      </c>
      <c r="F519" s="246" t="s">
        <v>1</v>
      </c>
      <c r="G519" s="246" t="s">
        <v>1</v>
      </c>
      <c r="H519" s="246" t="s">
        <v>1</v>
      </c>
      <c r="I519" s="245" t="s">
        <v>1</v>
      </c>
      <c r="J519" s="59" t="s">
        <v>1</v>
      </c>
      <c r="K519" s="69" t="s">
        <v>1</v>
      </c>
      <c r="L519" s="62"/>
    </row>
    <row r="520" spans="1:12" ht="45" hidden="1" x14ac:dyDescent="0.35">
      <c r="A520" s="70">
        <v>1165</v>
      </c>
      <c r="B520" s="44" t="s">
        <v>1097</v>
      </c>
      <c r="C520" s="11" t="s">
        <v>1098</v>
      </c>
      <c r="D520" s="196"/>
      <c r="E520" s="162"/>
      <c r="F520" s="171"/>
      <c r="G520" s="171"/>
      <c r="H520" s="171"/>
      <c r="I520" s="162"/>
      <c r="J520" s="121"/>
      <c r="K520" s="127"/>
      <c r="L520" s="62"/>
    </row>
    <row r="521" spans="1:12" ht="60" hidden="1" x14ac:dyDescent="0.35">
      <c r="A521" s="70">
        <v>1165</v>
      </c>
      <c r="B521" s="44" t="s">
        <v>1099</v>
      </c>
      <c r="C521" s="11" t="s">
        <v>75</v>
      </c>
      <c r="D521" s="196"/>
      <c r="E521" s="162"/>
      <c r="F521" s="171"/>
      <c r="G521" s="171"/>
      <c r="H521" s="171"/>
      <c r="I521" s="162"/>
      <c r="J521" s="121"/>
      <c r="K521" s="127"/>
      <c r="L521" s="62"/>
    </row>
    <row r="522" spans="1:12" ht="60" hidden="1" x14ac:dyDescent="0.35">
      <c r="A522" s="70">
        <v>1165</v>
      </c>
      <c r="B522" s="44" t="s">
        <v>1100</v>
      </c>
      <c r="C522" s="11" t="s">
        <v>1101</v>
      </c>
      <c r="D522" s="196"/>
      <c r="E522" s="162"/>
      <c r="F522" s="171"/>
      <c r="G522" s="171"/>
      <c r="H522" s="171"/>
      <c r="I522" s="162"/>
      <c r="J522" s="121"/>
      <c r="K522" s="127"/>
      <c r="L522" s="62"/>
    </row>
    <row r="523" spans="1:12" ht="45" hidden="1" x14ac:dyDescent="0.35">
      <c r="A523" s="68">
        <v>1165</v>
      </c>
      <c r="B523" s="44" t="s">
        <v>1102</v>
      </c>
      <c r="C523" s="11" t="s">
        <v>76</v>
      </c>
      <c r="D523" s="196"/>
      <c r="E523" s="162"/>
      <c r="F523" s="171"/>
      <c r="G523" s="171"/>
      <c r="H523" s="171"/>
      <c r="I523" s="162"/>
      <c r="J523" s="121"/>
      <c r="K523" s="127"/>
      <c r="L523" s="62"/>
    </row>
    <row r="524" spans="1:12" ht="60" hidden="1" x14ac:dyDescent="0.35">
      <c r="A524" s="70">
        <v>1165</v>
      </c>
      <c r="B524" s="44" t="s">
        <v>1103</v>
      </c>
      <c r="C524" s="18" t="s">
        <v>1104</v>
      </c>
      <c r="D524" s="197"/>
      <c r="E524" s="162"/>
      <c r="F524" s="171"/>
      <c r="G524" s="171"/>
      <c r="H524" s="171"/>
      <c r="I524" s="162"/>
      <c r="J524" s="121"/>
      <c r="K524" s="127"/>
      <c r="L524" s="62"/>
    </row>
    <row r="525" spans="1:12" ht="30" hidden="1" x14ac:dyDescent="0.35">
      <c r="A525" s="70">
        <v>1165</v>
      </c>
      <c r="B525" s="44" t="s">
        <v>1105</v>
      </c>
      <c r="C525" s="11" t="s">
        <v>77</v>
      </c>
      <c r="D525" s="196"/>
      <c r="E525" s="162"/>
      <c r="F525" s="171"/>
      <c r="G525" s="171"/>
      <c r="H525" s="171"/>
      <c r="I525" s="162"/>
      <c r="J525" s="121"/>
      <c r="K525" s="127"/>
      <c r="L525" s="62"/>
    </row>
    <row r="526" spans="1:12" ht="60" hidden="1" x14ac:dyDescent="0.35">
      <c r="A526" s="70">
        <v>1165</v>
      </c>
      <c r="B526" s="44" t="s">
        <v>1106</v>
      </c>
      <c r="C526" s="11" t="s">
        <v>1107</v>
      </c>
      <c r="D526" s="196"/>
      <c r="E526" s="176"/>
      <c r="F526" s="211"/>
      <c r="G526" s="211"/>
      <c r="H526" s="211"/>
      <c r="I526" s="176"/>
      <c r="J526" s="102"/>
      <c r="K526" s="290"/>
      <c r="L526" s="62"/>
    </row>
    <row r="527" spans="1:12" ht="45" hidden="1" x14ac:dyDescent="0.35">
      <c r="A527" s="70">
        <v>1165</v>
      </c>
      <c r="B527" s="44" t="s">
        <v>1108</v>
      </c>
      <c r="C527" s="18" t="s">
        <v>78</v>
      </c>
      <c r="D527" s="197"/>
      <c r="E527" s="162"/>
      <c r="F527" s="171"/>
      <c r="G527" s="171"/>
      <c r="H527" s="171"/>
      <c r="I527" s="162"/>
      <c r="J527" s="121"/>
      <c r="K527" s="127"/>
      <c r="L527" s="62"/>
    </row>
    <row r="528" spans="1:12" ht="45" hidden="1" x14ac:dyDescent="0.35">
      <c r="A528" s="70">
        <v>1165</v>
      </c>
      <c r="B528" s="44" t="s">
        <v>1109</v>
      </c>
      <c r="C528" s="18" t="s">
        <v>79</v>
      </c>
      <c r="D528" s="197"/>
      <c r="E528" s="162"/>
      <c r="F528" s="171"/>
      <c r="G528" s="171"/>
      <c r="H528" s="171"/>
      <c r="I528" s="162"/>
      <c r="J528" s="121"/>
      <c r="K528" s="127"/>
      <c r="L528" s="62"/>
    </row>
    <row r="529" spans="1:12" ht="30" hidden="1" x14ac:dyDescent="0.35">
      <c r="A529" s="70">
        <v>1165</v>
      </c>
      <c r="B529" s="44" t="s">
        <v>1110</v>
      </c>
      <c r="C529" s="18" t="s">
        <v>80</v>
      </c>
      <c r="D529" s="197"/>
      <c r="E529" s="162"/>
      <c r="F529" s="171"/>
      <c r="G529" s="171"/>
      <c r="H529" s="171"/>
      <c r="I529" s="162"/>
      <c r="J529" s="121"/>
      <c r="K529" s="127"/>
      <c r="L529" s="62"/>
    </row>
    <row r="530" spans="1:12" ht="45" hidden="1" x14ac:dyDescent="0.35">
      <c r="A530" s="70">
        <v>1165</v>
      </c>
      <c r="B530" s="44" t="s">
        <v>1111</v>
      </c>
      <c r="C530" s="9" t="s">
        <v>1112</v>
      </c>
      <c r="D530" s="194"/>
      <c r="E530" s="162"/>
      <c r="F530" s="171"/>
      <c r="G530" s="171"/>
      <c r="H530" s="171"/>
      <c r="I530" s="162"/>
      <c r="J530" s="121"/>
      <c r="K530" s="127"/>
      <c r="L530" s="62"/>
    </row>
    <row r="531" spans="1:12" ht="30" hidden="1" x14ac:dyDescent="0.35">
      <c r="A531" s="70">
        <v>1165</v>
      </c>
      <c r="B531" s="44" t="s">
        <v>1113</v>
      </c>
      <c r="C531" s="7" t="s">
        <v>1114</v>
      </c>
      <c r="D531" s="193"/>
      <c r="E531" s="162"/>
      <c r="F531" s="171"/>
      <c r="G531" s="171"/>
      <c r="H531" s="171"/>
      <c r="I531" s="162"/>
      <c r="J531" s="121"/>
      <c r="K531" s="127"/>
      <c r="L531" s="62"/>
    </row>
    <row r="532" spans="1:12" ht="30" hidden="1" x14ac:dyDescent="0.35">
      <c r="A532" s="70">
        <v>1165</v>
      </c>
      <c r="B532" s="44" t="s">
        <v>1115</v>
      </c>
      <c r="C532" s="9" t="s">
        <v>1116</v>
      </c>
      <c r="D532" s="194"/>
      <c r="E532" s="162"/>
      <c r="F532" s="171"/>
      <c r="G532" s="171"/>
      <c r="H532" s="171"/>
      <c r="I532" s="162"/>
      <c r="J532" s="121"/>
      <c r="K532" s="127"/>
      <c r="L532" s="62"/>
    </row>
    <row r="533" spans="1:12" ht="45" hidden="1" x14ac:dyDescent="0.35">
      <c r="A533" s="70">
        <v>1165</v>
      </c>
      <c r="B533" s="44" t="s">
        <v>1117</v>
      </c>
      <c r="C533" s="7" t="s">
        <v>1118</v>
      </c>
      <c r="D533" s="193"/>
      <c r="E533" s="162"/>
      <c r="F533" s="171"/>
      <c r="G533" s="171"/>
      <c r="H533" s="171"/>
      <c r="I533" s="162"/>
      <c r="J533" s="121"/>
      <c r="K533" s="127"/>
      <c r="L533" s="62"/>
    </row>
    <row r="534" spans="1:12" ht="30" hidden="1" x14ac:dyDescent="0.35">
      <c r="A534" s="70">
        <v>1165</v>
      </c>
      <c r="B534" s="44" t="s">
        <v>1119</v>
      </c>
      <c r="C534" s="11" t="s">
        <v>1120</v>
      </c>
      <c r="D534" s="196"/>
      <c r="E534" s="162"/>
      <c r="F534" s="171"/>
      <c r="G534" s="171"/>
      <c r="H534" s="171"/>
      <c r="I534" s="162"/>
      <c r="J534" s="121"/>
      <c r="K534" s="127"/>
      <c r="L534" s="62"/>
    </row>
    <row r="535" spans="1:12" hidden="1" x14ac:dyDescent="0.35">
      <c r="A535" s="70">
        <v>1187</v>
      </c>
      <c r="B535" s="43"/>
      <c r="C535" s="6" t="s">
        <v>1121</v>
      </c>
      <c r="D535" s="245" t="s">
        <v>1</v>
      </c>
      <c r="E535" s="245" t="s">
        <v>1</v>
      </c>
      <c r="F535" s="246" t="s">
        <v>1</v>
      </c>
      <c r="G535" s="246" t="s">
        <v>1</v>
      </c>
      <c r="H535" s="246" t="s">
        <v>1</v>
      </c>
      <c r="I535" s="245" t="s">
        <v>1</v>
      </c>
      <c r="J535" s="59" t="s">
        <v>1</v>
      </c>
      <c r="K535" s="69" t="s">
        <v>1</v>
      </c>
      <c r="L535" s="62"/>
    </row>
    <row r="536" spans="1:12" ht="75" hidden="1" x14ac:dyDescent="0.35">
      <c r="A536" s="70">
        <v>1187</v>
      </c>
      <c r="B536" s="44" t="s">
        <v>1122</v>
      </c>
      <c r="C536" s="11" t="s">
        <v>1123</v>
      </c>
      <c r="D536" s="196"/>
      <c r="E536" s="171"/>
      <c r="F536" s="171"/>
      <c r="G536" s="171"/>
      <c r="H536" s="171"/>
      <c r="I536" s="171"/>
      <c r="J536" s="121"/>
      <c r="K536" s="288"/>
      <c r="L536" s="62"/>
    </row>
    <row r="537" spans="1:12" ht="30" hidden="1" x14ac:dyDescent="0.35">
      <c r="A537" s="70">
        <v>1187</v>
      </c>
      <c r="B537" s="44" t="s">
        <v>1124</v>
      </c>
      <c r="C537" s="11" t="s">
        <v>1125</v>
      </c>
      <c r="D537" s="196"/>
      <c r="E537" s="171"/>
      <c r="F537" s="171"/>
      <c r="G537" s="171"/>
      <c r="H537" s="171"/>
      <c r="I537" s="171"/>
      <c r="J537" s="121"/>
      <c r="K537" s="288"/>
      <c r="L537" s="62"/>
    </row>
    <row r="538" spans="1:12" ht="45" hidden="1" x14ac:dyDescent="0.35">
      <c r="A538" s="70">
        <v>1187</v>
      </c>
      <c r="B538" s="44" t="s">
        <v>1126</v>
      </c>
      <c r="C538" s="11" t="s">
        <v>1127</v>
      </c>
      <c r="D538" s="196"/>
      <c r="E538" s="171"/>
      <c r="F538" s="171"/>
      <c r="G538" s="171"/>
      <c r="H538" s="171"/>
      <c r="I538" s="171"/>
      <c r="J538" s="121"/>
      <c r="K538" s="288"/>
      <c r="L538" s="62"/>
    </row>
    <row r="539" spans="1:12" ht="60" hidden="1" x14ac:dyDescent="0.35">
      <c r="A539" s="70">
        <v>1187</v>
      </c>
      <c r="B539" s="44" t="s">
        <v>1128</v>
      </c>
      <c r="C539" s="11" t="s">
        <v>1129</v>
      </c>
      <c r="D539" s="196"/>
      <c r="E539" s="171"/>
      <c r="F539" s="171"/>
      <c r="G539" s="171"/>
      <c r="H539" s="171"/>
      <c r="I539" s="171"/>
      <c r="J539" s="121"/>
      <c r="K539" s="288"/>
      <c r="L539" s="62"/>
    </row>
    <row r="540" spans="1:12" ht="45" hidden="1" x14ac:dyDescent="0.35">
      <c r="A540" s="70">
        <v>1187</v>
      </c>
      <c r="B540" s="44" t="s">
        <v>1130</v>
      </c>
      <c r="C540" s="11" t="s">
        <v>1131</v>
      </c>
      <c r="D540" s="196"/>
      <c r="E540" s="171"/>
      <c r="F540" s="171"/>
      <c r="G540" s="171"/>
      <c r="H540" s="171"/>
      <c r="I540" s="171"/>
      <c r="J540" s="121"/>
      <c r="K540" s="288"/>
      <c r="L540" s="62"/>
    </row>
    <row r="541" spans="1:12" ht="60" hidden="1" x14ac:dyDescent="0.35">
      <c r="A541" s="70">
        <v>1187</v>
      </c>
      <c r="B541" s="44" t="s">
        <v>1132</v>
      </c>
      <c r="C541" s="11" t="s">
        <v>1133</v>
      </c>
      <c r="D541" s="196"/>
      <c r="E541" s="171"/>
      <c r="F541" s="171"/>
      <c r="G541" s="171"/>
      <c r="H541" s="171"/>
      <c r="I541" s="171"/>
      <c r="J541" s="121"/>
      <c r="K541" s="288"/>
      <c r="L541" s="62"/>
    </row>
    <row r="542" spans="1:12" ht="45" hidden="1" x14ac:dyDescent="0.35">
      <c r="A542" s="70">
        <v>1187</v>
      </c>
      <c r="B542" s="44" t="s">
        <v>1134</v>
      </c>
      <c r="C542" s="11" t="s">
        <v>81</v>
      </c>
      <c r="D542" s="196"/>
      <c r="E542" s="171"/>
      <c r="F542" s="171"/>
      <c r="G542" s="171"/>
      <c r="H542" s="171"/>
      <c r="I542" s="171"/>
      <c r="J542" s="121"/>
      <c r="K542" s="288"/>
      <c r="L542" s="62"/>
    </row>
    <row r="543" spans="1:12" ht="45" hidden="1" x14ac:dyDescent="0.35">
      <c r="A543" s="70">
        <v>1187</v>
      </c>
      <c r="B543" s="44" t="s">
        <v>1135</v>
      </c>
      <c r="C543" s="11" t="s">
        <v>82</v>
      </c>
      <c r="D543" s="196"/>
      <c r="E543" s="171"/>
      <c r="F543" s="171"/>
      <c r="G543" s="171"/>
      <c r="H543" s="171"/>
      <c r="I543" s="171"/>
      <c r="J543" s="121"/>
      <c r="K543" s="288"/>
      <c r="L543" s="62"/>
    </row>
    <row r="544" spans="1:12" ht="45" hidden="1" x14ac:dyDescent="0.35">
      <c r="A544" s="70">
        <v>1187</v>
      </c>
      <c r="B544" s="44" t="s">
        <v>1136</v>
      </c>
      <c r="C544" s="11" t="s">
        <v>83</v>
      </c>
      <c r="D544" s="196"/>
      <c r="E544" s="171"/>
      <c r="F544" s="171"/>
      <c r="G544" s="171"/>
      <c r="H544" s="171"/>
      <c r="I544" s="171"/>
      <c r="J544" s="121"/>
      <c r="K544" s="288"/>
      <c r="L544" s="62"/>
    </row>
    <row r="545" spans="1:12" ht="30" hidden="1" x14ac:dyDescent="0.35">
      <c r="A545" s="70">
        <v>1187</v>
      </c>
      <c r="B545" s="44" t="s">
        <v>1137</v>
      </c>
      <c r="C545" s="11" t="s">
        <v>1138</v>
      </c>
      <c r="D545" s="196"/>
      <c r="E545" s="171"/>
      <c r="F545" s="171"/>
      <c r="G545" s="171"/>
      <c r="H545" s="171"/>
      <c r="I545" s="171"/>
      <c r="J545" s="121"/>
      <c r="K545" s="288"/>
      <c r="L545" s="62"/>
    </row>
    <row r="546" spans="1:12" ht="30" hidden="1" x14ac:dyDescent="0.35">
      <c r="A546" s="70">
        <v>1187</v>
      </c>
      <c r="B546" s="44" t="s">
        <v>1139</v>
      </c>
      <c r="C546" s="11" t="s">
        <v>1140</v>
      </c>
      <c r="D546" s="196"/>
      <c r="E546" s="170"/>
      <c r="F546" s="183"/>
      <c r="G546" s="183"/>
      <c r="H546" s="183"/>
      <c r="I546" s="170"/>
      <c r="J546" s="121"/>
      <c r="K546" s="282"/>
      <c r="L546" s="62"/>
    </row>
    <row r="547" spans="1:12" ht="60" hidden="1" x14ac:dyDescent="0.35">
      <c r="A547" s="70">
        <v>1187</v>
      </c>
      <c r="B547" s="44" t="s">
        <v>1141</v>
      </c>
      <c r="C547" s="13" t="s">
        <v>1142</v>
      </c>
      <c r="D547" s="194"/>
      <c r="E547" s="198"/>
      <c r="F547" s="198"/>
      <c r="G547" s="198"/>
      <c r="H547" s="198"/>
      <c r="I547" s="198"/>
      <c r="J547" s="101"/>
      <c r="K547" s="289"/>
      <c r="L547" s="62"/>
    </row>
    <row r="548" spans="1:12" ht="45" hidden="1" x14ac:dyDescent="0.35">
      <c r="A548" s="70">
        <v>1187</v>
      </c>
      <c r="B548" s="44" t="s">
        <v>1143</v>
      </c>
      <c r="C548" s="13" t="s">
        <v>1144</v>
      </c>
      <c r="D548" s="194"/>
      <c r="E548" s="198"/>
      <c r="F548" s="198"/>
      <c r="G548" s="198"/>
      <c r="H548" s="198"/>
      <c r="I548" s="198"/>
      <c r="J548" s="101"/>
      <c r="K548" s="289"/>
      <c r="L548" s="62"/>
    </row>
    <row r="549" spans="1:12" ht="45" hidden="1" x14ac:dyDescent="0.35">
      <c r="A549" s="70">
        <v>1187</v>
      </c>
      <c r="B549" s="44" t="s">
        <v>1145</v>
      </c>
      <c r="C549" s="22" t="s">
        <v>1146</v>
      </c>
      <c r="D549" s="207"/>
      <c r="E549" s="171"/>
      <c r="F549" s="171"/>
      <c r="G549" s="171"/>
      <c r="H549" s="171"/>
      <c r="I549" s="171"/>
      <c r="J549" s="121"/>
      <c r="K549" s="288"/>
      <c r="L549" s="62"/>
    </row>
    <row r="550" spans="1:12" ht="45" hidden="1" x14ac:dyDescent="0.35">
      <c r="A550" s="70">
        <v>1187</v>
      </c>
      <c r="B550" s="44" t="s">
        <v>1147</v>
      </c>
      <c r="C550" s="22" t="s">
        <v>1148</v>
      </c>
      <c r="D550" s="207"/>
      <c r="E550" s="171"/>
      <c r="F550" s="171"/>
      <c r="G550" s="171"/>
      <c r="H550" s="171"/>
      <c r="I550" s="171"/>
      <c r="J550" s="121"/>
      <c r="K550" s="288"/>
      <c r="L550" s="62"/>
    </row>
    <row r="551" spans="1:12" ht="75" hidden="1" x14ac:dyDescent="0.35">
      <c r="A551" s="70">
        <v>1187</v>
      </c>
      <c r="B551" s="44" t="s">
        <v>1149</v>
      </c>
      <c r="C551" s="22" t="s">
        <v>1150</v>
      </c>
      <c r="D551" s="207"/>
      <c r="E551" s="164"/>
      <c r="F551" s="190"/>
      <c r="G551" s="190"/>
      <c r="H551" s="190"/>
      <c r="I551" s="164"/>
      <c r="J551" s="121"/>
      <c r="K551" s="278"/>
      <c r="L551" s="62"/>
    </row>
    <row r="552" spans="1:12" ht="60" hidden="1" x14ac:dyDescent="0.35">
      <c r="A552" s="70">
        <v>1187</v>
      </c>
      <c r="B552" s="44" t="s">
        <v>1151</v>
      </c>
      <c r="C552" s="22" t="s">
        <v>1152</v>
      </c>
      <c r="D552" s="207"/>
      <c r="E552" s="164"/>
      <c r="F552" s="190"/>
      <c r="G552" s="190"/>
      <c r="H552" s="190"/>
      <c r="I552" s="164"/>
      <c r="J552" s="121"/>
      <c r="K552" s="278"/>
      <c r="L552" s="62"/>
    </row>
    <row r="553" spans="1:12" hidden="1" x14ac:dyDescent="0.35">
      <c r="A553" s="70">
        <v>1190</v>
      </c>
      <c r="B553" s="43"/>
      <c r="C553" s="6" t="s">
        <v>1153</v>
      </c>
      <c r="D553" s="245" t="s">
        <v>1</v>
      </c>
      <c r="E553" s="245" t="s">
        <v>1</v>
      </c>
      <c r="F553" s="246" t="s">
        <v>1</v>
      </c>
      <c r="G553" s="246" t="s">
        <v>1</v>
      </c>
      <c r="H553" s="246" t="s">
        <v>1</v>
      </c>
      <c r="I553" s="245" t="s">
        <v>1</v>
      </c>
      <c r="J553" s="59" t="s">
        <v>1</v>
      </c>
      <c r="K553" s="69" t="s">
        <v>1</v>
      </c>
      <c r="L553" s="62"/>
    </row>
    <row r="554" spans="1:12" ht="75" hidden="1" x14ac:dyDescent="0.35">
      <c r="A554" s="70">
        <v>1190</v>
      </c>
      <c r="B554" s="44" t="s">
        <v>1154</v>
      </c>
      <c r="C554" s="11" t="s">
        <v>1155</v>
      </c>
      <c r="D554" s="196"/>
      <c r="E554" s="162"/>
      <c r="F554" s="171"/>
      <c r="G554" s="171"/>
      <c r="H554" s="171"/>
      <c r="I554" s="162"/>
      <c r="J554" s="121"/>
      <c r="K554" s="127"/>
      <c r="L554" s="62"/>
    </row>
    <row r="555" spans="1:12" hidden="1" x14ac:dyDescent="0.35">
      <c r="A555" s="70">
        <v>1190</v>
      </c>
      <c r="B555" s="44" t="s">
        <v>1156</v>
      </c>
      <c r="C555" s="11" t="s">
        <v>1157</v>
      </c>
      <c r="D555" s="196"/>
      <c r="E555" s="163"/>
      <c r="F555" s="186"/>
      <c r="G555" s="186"/>
      <c r="H555" s="186"/>
      <c r="I555" s="163"/>
      <c r="J555" s="121"/>
      <c r="K555" s="128"/>
      <c r="L555" s="62"/>
    </row>
    <row r="556" spans="1:12" ht="60" hidden="1" x14ac:dyDescent="0.35">
      <c r="A556" s="70">
        <v>1190</v>
      </c>
      <c r="B556" s="44" t="s">
        <v>1158</v>
      </c>
      <c r="C556" s="9" t="s">
        <v>1159</v>
      </c>
      <c r="D556" s="194"/>
      <c r="E556" s="163"/>
      <c r="F556" s="186"/>
      <c r="G556" s="186"/>
      <c r="H556" s="186"/>
      <c r="I556" s="163"/>
      <c r="J556" s="121"/>
      <c r="K556" s="128"/>
      <c r="L556" s="62"/>
    </row>
    <row r="557" spans="1:12" ht="90" hidden="1" x14ac:dyDescent="0.35">
      <c r="A557" s="70">
        <v>1190</v>
      </c>
      <c r="B557" s="44" t="s">
        <v>1160</v>
      </c>
      <c r="C557" s="22" t="s">
        <v>84</v>
      </c>
      <c r="D557" s="207"/>
      <c r="E557" s="164"/>
      <c r="F557" s="190"/>
      <c r="G557" s="190"/>
      <c r="H557" s="190"/>
      <c r="I557" s="164"/>
      <c r="J557" s="121"/>
      <c r="K557" s="278"/>
      <c r="L557" s="62"/>
    </row>
    <row r="558" spans="1:12" ht="60" hidden="1" x14ac:dyDescent="0.35">
      <c r="A558" s="70">
        <v>1190</v>
      </c>
      <c r="B558" s="44" t="s">
        <v>1161</v>
      </c>
      <c r="C558" s="22" t="s">
        <v>1162</v>
      </c>
      <c r="D558" s="207"/>
      <c r="E558" s="163"/>
      <c r="F558" s="186"/>
      <c r="G558" s="186"/>
      <c r="H558" s="186"/>
      <c r="I558" s="163"/>
      <c r="J558" s="121"/>
      <c r="K558" s="128"/>
      <c r="L558" s="62"/>
    </row>
    <row r="559" spans="1:12" ht="45" hidden="1" x14ac:dyDescent="0.35">
      <c r="A559" s="70">
        <v>1190</v>
      </c>
      <c r="B559" s="44" t="s">
        <v>1163</v>
      </c>
      <c r="C559" s="9" t="s">
        <v>1164</v>
      </c>
      <c r="D559" s="194"/>
      <c r="E559" s="163"/>
      <c r="F559" s="186"/>
      <c r="G559" s="186"/>
      <c r="H559" s="186"/>
      <c r="I559" s="163"/>
      <c r="J559" s="121"/>
      <c r="K559" s="128"/>
      <c r="L559" s="62"/>
    </row>
    <row r="560" spans="1:12" ht="105" hidden="1" x14ac:dyDescent="0.35">
      <c r="A560" s="70">
        <v>1190</v>
      </c>
      <c r="B560" s="44" t="s">
        <v>1165</v>
      </c>
      <c r="C560" s="9" t="s">
        <v>1166</v>
      </c>
      <c r="D560" s="194"/>
      <c r="E560" s="163"/>
      <c r="F560" s="186"/>
      <c r="G560" s="186"/>
      <c r="H560" s="186"/>
      <c r="I560" s="163"/>
      <c r="J560" s="121"/>
      <c r="K560" s="128"/>
      <c r="L560" s="62"/>
    </row>
    <row r="561" spans="1:12" ht="45" hidden="1" x14ac:dyDescent="0.35">
      <c r="A561" s="70">
        <v>1224</v>
      </c>
      <c r="B561" s="43"/>
      <c r="C561" s="6" t="s">
        <v>1167</v>
      </c>
      <c r="D561" s="245" t="s">
        <v>1</v>
      </c>
      <c r="E561" s="245" t="s">
        <v>1</v>
      </c>
      <c r="F561" s="246" t="s">
        <v>1</v>
      </c>
      <c r="G561" s="246" t="s">
        <v>1</v>
      </c>
      <c r="H561" s="246" t="s">
        <v>1</v>
      </c>
      <c r="I561" s="245" t="s">
        <v>1</v>
      </c>
      <c r="J561" s="59" t="s">
        <v>1</v>
      </c>
      <c r="K561" s="69" t="s">
        <v>1</v>
      </c>
      <c r="L561" s="62"/>
    </row>
    <row r="562" spans="1:12" ht="75" hidden="1" x14ac:dyDescent="0.35">
      <c r="A562" s="70">
        <v>1230</v>
      </c>
      <c r="B562" s="43"/>
      <c r="C562" s="6" t="s">
        <v>1168</v>
      </c>
      <c r="D562" s="245" t="s">
        <v>1</v>
      </c>
      <c r="E562" s="245" t="s">
        <v>1</v>
      </c>
      <c r="F562" s="246" t="s">
        <v>1</v>
      </c>
      <c r="G562" s="246" t="s">
        <v>1</v>
      </c>
      <c r="H562" s="246" t="s">
        <v>1</v>
      </c>
      <c r="I562" s="245" t="s">
        <v>1</v>
      </c>
      <c r="J562" s="59" t="s">
        <v>1</v>
      </c>
      <c r="K562" s="69" t="s">
        <v>1</v>
      </c>
      <c r="L562" s="62"/>
    </row>
    <row r="563" spans="1:12" hidden="1" x14ac:dyDescent="0.35">
      <c r="A563" s="70" t="s">
        <v>0</v>
      </c>
      <c r="B563" s="42"/>
      <c r="C563" s="5" t="s">
        <v>1169</v>
      </c>
      <c r="D563" s="243" t="s">
        <v>1</v>
      </c>
      <c r="E563" s="243" t="s">
        <v>1</v>
      </c>
      <c r="F563" s="244" t="s">
        <v>1</v>
      </c>
      <c r="G563" s="244" t="s">
        <v>1</v>
      </c>
      <c r="H563" s="244" t="s">
        <v>1</v>
      </c>
      <c r="I563" s="243" t="s">
        <v>1</v>
      </c>
      <c r="J563" s="60" t="s">
        <v>1</v>
      </c>
      <c r="K563" s="67" t="s">
        <v>1</v>
      </c>
      <c r="L563" s="62"/>
    </row>
    <row r="564" spans="1:12" ht="45" hidden="1" x14ac:dyDescent="0.35">
      <c r="A564" s="70">
        <v>1050</v>
      </c>
      <c r="B564" s="43"/>
      <c r="C564" s="6" t="s">
        <v>1170</v>
      </c>
      <c r="D564" s="245" t="s">
        <v>1</v>
      </c>
      <c r="E564" s="245" t="s">
        <v>1</v>
      </c>
      <c r="F564" s="246" t="s">
        <v>1</v>
      </c>
      <c r="G564" s="246" t="s">
        <v>1</v>
      </c>
      <c r="H564" s="246" t="s">
        <v>1</v>
      </c>
      <c r="I564" s="245" t="s">
        <v>1</v>
      </c>
      <c r="J564" s="59" t="s">
        <v>1</v>
      </c>
      <c r="K564" s="69" t="s">
        <v>1</v>
      </c>
      <c r="L564" s="62"/>
    </row>
    <row r="565" spans="1:12" ht="45" hidden="1" x14ac:dyDescent="0.35">
      <c r="A565" s="70">
        <v>1050</v>
      </c>
      <c r="B565" s="44" t="s">
        <v>1171</v>
      </c>
      <c r="C565" s="11" t="s">
        <v>1170</v>
      </c>
      <c r="D565" s="196"/>
      <c r="E565" s="175"/>
      <c r="F565" s="209"/>
      <c r="G565" s="209"/>
      <c r="H565" s="209"/>
      <c r="I565" s="175"/>
      <c r="J565" s="121"/>
      <c r="K565" s="287"/>
      <c r="L565" s="62"/>
    </row>
    <row r="566" spans="1:12" ht="30" hidden="1" x14ac:dyDescent="0.35">
      <c r="A566" s="70">
        <v>1061</v>
      </c>
      <c r="B566" s="43"/>
      <c r="C566" s="6" t="s">
        <v>1172</v>
      </c>
      <c r="D566" s="245" t="s">
        <v>1</v>
      </c>
      <c r="E566" s="245" t="s">
        <v>1</v>
      </c>
      <c r="F566" s="246" t="s">
        <v>1</v>
      </c>
      <c r="G566" s="246" t="s">
        <v>1</v>
      </c>
      <c r="H566" s="246" t="s">
        <v>1</v>
      </c>
      <c r="I566" s="245" t="s">
        <v>1</v>
      </c>
      <c r="J566" s="59" t="s">
        <v>1</v>
      </c>
      <c r="K566" s="69" t="s">
        <v>1</v>
      </c>
      <c r="L566" s="62"/>
    </row>
    <row r="567" spans="1:12" ht="30" hidden="1" x14ac:dyDescent="0.35">
      <c r="A567" s="70">
        <v>1061</v>
      </c>
      <c r="B567" s="44" t="s">
        <v>1173</v>
      </c>
      <c r="C567" s="11" t="s">
        <v>1174</v>
      </c>
      <c r="D567" s="196"/>
      <c r="E567" s="162"/>
      <c r="F567" s="171"/>
      <c r="G567" s="171"/>
      <c r="H567" s="171"/>
      <c r="I567" s="162"/>
      <c r="J567" s="121"/>
      <c r="K567" s="127"/>
      <c r="L567" s="62"/>
    </row>
    <row r="568" spans="1:12" ht="45" hidden="1" x14ac:dyDescent="0.35">
      <c r="A568" s="70">
        <v>1061</v>
      </c>
      <c r="B568" s="44" t="s">
        <v>1175</v>
      </c>
      <c r="C568" s="22" t="s">
        <v>85</v>
      </c>
      <c r="D568" s="207"/>
      <c r="E568" s="162"/>
      <c r="F568" s="171"/>
      <c r="G568" s="171"/>
      <c r="H568" s="171"/>
      <c r="I568" s="162"/>
      <c r="J568" s="121"/>
      <c r="K568" s="127"/>
      <c r="L568" s="62"/>
    </row>
    <row r="569" spans="1:12" ht="30" hidden="1" x14ac:dyDescent="0.35">
      <c r="A569" s="66">
        <v>1118</v>
      </c>
      <c r="B569" s="43"/>
      <c r="C569" s="6" t="s">
        <v>1176</v>
      </c>
      <c r="D569" s="245" t="s">
        <v>1</v>
      </c>
      <c r="E569" s="245" t="s">
        <v>1</v>
      </c>
      <c r="F569" s="246" t="s">
        <v>1</v>
      </c>
      <c r="G569" s="246" t="s">
        <v>1</v>
      </c>
      <c r="H569" s="246" t="s">
        <v>1</v>
      </c>
      <c r="I569" s="245" t="s">
        <v>1</v>
      </c>
      <c r="J569" s="59" t="s">
        <v>1</v>
      </c>
      <c r="K569" s="69" t="s">
        <v>1</v>
      </c>
      <c r="L569" s="62"/>
    </row>
    <row r="570" spans="1:12" ht="30" hidden="1" x14ac:dyDescent="0.35">
      <c r="A570" s="68">
        <v>1118</v>
      </c>
      <c r="B570" s="44" t="s">
        <v>1177</v>
      </c>
      <c r="C570" s="11" t="s">
        <v>1178</v>
      </c>
      <c r="D570" s="196"/>
      <c r="E570" s="164"/>
      <c r="F570" s="190"/>
      <c r="G570" s="190"/>
      <c r="H570" s="190"/>
      <c r="I570" s="164"/>
      <c r="J570" s="121"/>
      <c r="K570" s="278"/>
      <c r="L570" s="62"/>
    </row>
    <row r="571" spans="1:12" ht="45" hidden="1" x14ac:dyDescent="0.35">
      <c r="A571" s="68">
        <v>1128</v>
      </c>
      <c r="B571" s="43"/>
      <c r="C571" s="6" t="s">
        <v>1179</v>
      </c>
      <c r="D571" s="245" t="s">
        <v>1</v>
      </c>
      <c r="E571" s="245" t="s">
        <v>1</v>
      </c>
      <c r="F571" s="246" t="s">
        <v>1</v>
      </c>
      <c r="G571" s="246" t="s">
        <v>1</v>
      </c>
      <c r="H571" s="246" t="s">
        <v>1</v>
      </c>
      <c r="I571" s="245" t="s">
        <v>1</v>
      </c>
      <c r="J571" s="59" t="s">
        <v>1</v>
      </c>
      <c r="K571" s="69" t="s">
        <v>1</v>
      </c>
      <c r="L571" s="62"/>
    </row>
    <row r="572" spans="1:12" ht="60" hidden="1" x14ac:dyDescent="0.35">
      <c r="A572" s="70">
        <v>1128</v>
      </c>
      <c r="B572" s="44" t="s">
        <v>1180</v>
      </c>
      <c r="C572" s="11" t="s">
        <v>1181</v>
      </c>
      <c r="D572" s="196"/>
      <c r="E572" s="162"/>
      <c r="F572" s="171"/>
      <c r="G572" s="171"/>
      <c r="H572" s="171"/>
      <c r="I572" s="162"/>
      <c r="J572" s="121"/>
      <c r="K572" s="127"/>
      <c r="L572" s="62"/>
    </row>
    <row r="573" spans="1:12" ht="45" hidden="1" x14ac:dyDescent="0.35">
      <c r="A573" s="70">
        <v>1178</v>
      </c>
      <c r="B573" s="43"/>
      <c r="C573" s="6" t="s">
        <v>1182</v>
      </c>
      <c r="D573" s="245" t="s">
        <v>1</v>
      </c>
      <c r="E573" s="245" t="s">
        <v>1</v>
      </c>
      <c r="F573" s="246" t="s">
        <v>1</v>
      </c>
      <c r="G573" s="246" t="s">
        <v>1</v>
      </c>
      <c r="H573" s="246" t="s">
        <v>1</v>
      </c>
      <c r="I573" s="245" t="s">
        <v>1</v>
      </c>
      <c r="J573" s="59" t="s">
        <v>1</v>
      </c>
      <c r="K573" s="69" t="s">
        <v>1</v>
      </c>
      <c r="L573" s="62"/>
    </row>
    <row r="574" spans="1:12" ht="45" hidden="1" x14ac:dyDescent="0.35">
      <c r="A574" s="70">
        <v>1178</v>
      </c>
      <c r="B574" s="44" t="s">
        <v>1183</v>
      </c>
      <c r="C574" s="11" t="s">
        <v>1182</v>
      </c>
      <c r="D574" s="196"/>
      <c r="E574" s="162"/>
      <c r="F574" s="171"/>
      <c r="G574" s="171"/>
      <c r="H574" s="171"/>
      <c r="I574" s="162"/>
      <c r="J574" s="121"/>
      <c r="K574" s="127"/>
      <c r="L574" s="62"/>
    </row>
    <row r="575" spans="1:12" hidden="1" x14ac:dyDescent="0.35">
      <c r="A575" s="70" t="s">
        <v>0</v>
      </c>
      <c r="B575" s="42"/>
      <c r="C575" s="5" t="s">
        <v>86</v>
      </c>
      <c r="D575" s="243" t="s">
        <v>1</v>
      </c>
      <c r="E575" s="243" t="s">
        <v>1</v>
      </c>
      <c r="F575" s="244" t="s">
        <v>1</v>
      </c>
      <c r="G575" s="244" t="s">
        <v>1</v>
      </c>
      <c r="H575" s="244" t="s">
        <v>1</v>
      </c>
      <c r="I575" s="243" t="s">
        <v>1</v>
      </c>
      <c r="J575" s="60" t="s">
        <v>1</v>
      </c>
      <c r="K575" s="67" t="s">
        <v>1</v>
      </c>
      <c r="L575" s="62"/>
    </row>
    <row r="576" spans="1:12" ht="30" hidden="1" x14ac:dyDescent="0.35">
      <c r="A576" s="68">
        <v>1016</v>
      </c>
      <c r="B576" s="43"/>
      <c r="C576" s="6" t="s">
        <v>1184</v>
      </c>
      <c r="D576" s="245" t="s">
        <v>1</v>
      </c>
      <c r="E576" s="245" t="s">
        <v>1</v>
      </c>
      <c r="F576" s="246" t="s">
        <v>1</v>
      </c>
      <c r="G576" s="246" t="s">
        <v>1</v>
      </c>
      <c r="H576" s="246" t="s">
        <v>1</v>
      </c>
      <c r="I576" s="245" t="s">
        <v>1</v>
      </c>
      <c r="J576" s="59" t="s">
        <v>1</v>
      </c>
      <c r="K576" s="69" t="s">
        <v>1</v>
      </c>
      <c r="L576" s="62"/>
    </row>
    <row r="577" spans="1:64" ht="30" hidden="1" x14ac:dyDescent="0.35">
      <c r="A577" s="70">
        <v>1016</v>
      </c>
      <c r="B577" s="44" t="s">
        <v>1185</v>
      </c>
      <c r="C577" s="11" t="s">
        <v>1186</v>
      </c>
      <c r="D577" s="196"/>
      <c r="E577" s="163"/>
      <c r="F577" s="186"/>
      <c r="G577" s="186"/>
      <c r="H577" s="186"/>
      <c r="I577" s="163"/>
      <c r="J577" s="121"/>
      <c r="K577" s="128"/>
      <c r="L577" s="62"/>
    </row>
    <row r="578" spans="1:64" ht="30" hidden="1" x14ac:dyDescent="0.35">
      <c r="A578" s="70">
        <v>1016</v>
      </c>
      <c r="B578" s="44" t="s">
        <v>1187</v>
      </c>
      <c r="C578" s="11" t="s">
        <v>87</v>
      </c>
      <c r="D578" s="196"/>
      <c r="E578" s="170"/>
      <c r="F578" s="183"/>
      <c r="G578" s="183"/>
      <c r="H578" s="183"/>
      <c r="I578" s="170"/>
      <c r="J578" s="121"/>
      <c r="K578" s="282"/>
      <c r="L578" s="62"/>
    </row>
    <row r="579" spans="1:64" ht="60" hidden="1" x14ac:dyDescent="0.35">
      <c r="A579" s="68">
        <v>1016</v>
      </c>
      <c r="B579" s="44" t="s">
        <v>1188</v>
      </c>
      <c r="C579" s="11" t="s">
        <v>88</v>
      </c>
      <c r="D579" s="196"/>
      <c r="E579" s="164"/>
      <c r="F579" s="190"/>
      <c r="G579" s="190"/>
      <c r="H579" s="190"/>
      <c r="I579" s="164"/>
      <c r="J579" s="121"/>
      <c r="K579" s="278"/>
      <c r="L579" s="62"/>
    </row>
    <row r="580" spans="1:64" ht="45" hidden="1" x14ac:dyDescent="0.35">
      <c r="A580" s="70">
        <v>1016</v>
      </c>
      <c r="B580" s="44" t="s">
        <v>1189</v>
      </c>
      <c r="C580" s="11" t="s">
        <v>89</v>
      </c>
      <c r="D580" s="196"/>
      <c r="E580" s="164"/>
      <c r="F580" s="190"/>
      <c r="G580" s="190"/>
      <c r="H580" s="190"/>
      <c r="I580" s="164"/>
      <c r="J580" s="121"/>
      <c r="K580" s="278"/>
      <c r="L580" s="62"/>
    </row>
    <row r="581" spans="1:64" ht="30" hidden="1" x14ac:dyDescent="0.35">
      <c r="A581" s="70">
        <v>1016</v>
      </c>
      <c r="B581" s="44" t="s">
        <v>1190</v>
      </c>
      <c r="C581" s="26" t="s">
        <v>1191</v>
      </c>
      <c r="D581" s="212"/>
      <c r="E581" s="164"/>
      <c r="F581" s="190"/>
      <c r="G581" s="190"/>
      <c r="H581" s="190"/>
      <c r="I581" s="164"/>
      <c r="J581" s="121"/>
      <c r="K581" s="278"/>
      <c r="L581" s="62"/>
    </row>
    <row r="582" spans="1:64" ht="60" hidden="1" x14ac:dyDescent="0.35">
      <c r="A582" s="70">
        <v>1016</v>
      </c>
      <c r="B582" s="44" t="s">
        <v>1192</v>
      </c>
      <c r="C582" s="26" t="s">
        <v>1193</v>
      </c>
      <c r="D582" s="212"/>
      <c r="E582" s="164"/>
      <c r="F582" s="190"/>
      <c r="G582" s="190"/>
      <c r="H582" s="190"/>
      <c r="I582" s="164"/>
      <c r="J582" s="121"/>
      <c r="K582" s="278"/>
      <c r="L582" s="62"/>
    </row>
    <row r="583" spans="1:64" s="55" customFormat="1" ht="60" hidden="1" x14ac:dyDescent="0.35">
      <c r="A583" s="70">
        <v>1016</v>
      </c>
      <c r="B583" s="44" t="s">
        <v>1194</v>
      </c>
      <c r="C583" s="11" t="s">
        <v>1195</v>
      </c>
      <c r="D583" s="196"/>
      <c r="E583" s="164"/>
      <c r="F583" s="190"/>
      <c r="G583" s="190"/>
      <c r="H583" s="190"/>
      <c r="I583" s="164"/>
      <c r="J583" s="121"/>
      <c r="K583" s="278"/>
      <c r="L583" s="62"/>
      <c r="M583" s="57"/>
      <c r="N583" s="57"/>
      <c r="O583" s="57"/>
      <c r="P583" s="57"/>
      <c r="Q583" s="57"/>
      <c r="R583" s="57"/>
      <c r="S583" s="57"/>
      <c r="T583" s="57"/>
      <c r="U583" s="57"/>
      <c r="V583" s="57"/>
      <c r="W583" s="57"/>
      <c r="X583" s="57"/>
      <c r="Y583" s="57"/>
      <c r="Z583" s="57"/>
      <c r="AA583" s="57"/>
      <c r="AB583" s="57"/>
      <c r="AC583" s="57"/>
      <c r="AD583" s="57"/>
      <c r="AE583" s="57"/>
      <c r="AF583" s="57"/>
      <c r="AG583" s="57"/>
      <c r="AH583" s="57"/>
      <c r="AI583" s="57"/>
      <c r="AJ583" s="57"/>
      <c r="AK583" s="57"/>
      <c r="AL583" s="57"/>
      <c r="AM583" s="57"/>
      <c r="AN583" s="57"/>
      <c r="AO583" s="57"/>
      <c r="AP583" s="57"/>
      <c r="AQ583" s="57"/>
      <c r="AR583" s="57"/>
      <c r="AS583" s="57"/>
      <c r="AT583" s="57"/>
      <c r="AU583" s="57"/>
      <c r="AV583" s="57"/>
      <c r="AW583" s="57"/>
      <c r="AX583" s="57"/>
      <c r="AY583" s="57"/>
      <c r="AZ583" s="57"/>
      <c r="BA583" s="57"/>
      <c r="BB583" s="57"/>
      <c r="BC583" s="57"/>
      <c r="BD583" s="57"/>
      <c r="BE583" s="57"/>
      <c r="BF583" s="57"/>
      <c r="BG583" s="57"/>
      <c r="BH583" s="57"/>
      <c r="BI583" s="57"/>
      <c r="BJ583" s="57"/>
      <c r="BK583" s="57"/>
      <c r="BL583" s="57"/>
    </row>
    <row r="584" spans="1:64" s="55" customFormat="1" ht="75" hidden="1" x14ac:dyDescent="0.35">
      <c r="A584" s="74">
        <v>1016</v>
      </c>
      <c r="B584" s="44" t="s">
        <v>1196</v>
      </c>
      <c r="C584" s="11" t="s">
        <v>1197</v>
      </c>
      <c r="D584" s="196"/>
      <c r="E584" s="164"/>
      <c r="F584" s="190"/>
      <c r="G584" s="190"/>
      <c r="H584" s="190"/>
      <c r="I584" s="164"/>
      <c r="J584" s="121"/>
      <c r="K584" s="278"/>
      <c r="L584" s="62"/>
      <c r="M584" s="57"/>
      <c r="N584" s="57"/>
      <c r="O584" s="57"/>
      <c r="P584" s="57"/>
      <c r="Q584" s="57"/>
      <c r="R584" s="57"/>
      <c r="S584" s="57"/>
      <c r="T584" s="57"/>
      <c r="U584" s="57"/>
      <c r="V584" s="57"/>
      <c r="W584" s="57"/>
      <c r="X584" s="57"/>
      <c r="Y584" s="57"/>
      <c r="Z584" s="57"/>
      <c r="AA584" s="57"/>
      <c r="AB584" s="57"/>
      <c r="AC584" s="57"/>
      <c r="AD584" s="57"/>
      <c r="AE584" s="57"/>
      <c r="AF584" s="57"/>
      <c r="AG584" s="57"/>
      <c r="AH584" s="57"/>
      <c r="AI584" s="57"/>
      <c r="AJ584" s="57"/>
      <c r="AK584" s="57"/>
      <c r="AL584" s="57"/>
      <c r="AM584" s="57"/>
      <c r="AN584" s="57"/>
      <c r="AO584" s="57"/>
      <c r="AP584" s="57"/>
      <c r="AQ584" s="57"/>
      <c r="AR584" s="57"/>
      <c r="AS584" s="57"/>
      <c r="AT584" s="57"/>
      <c r="AU584" s="57"/>
      <c r="AV584" s="57"/>
      <c r="AW584" s="57"/>
      <c r="AX584" s="57"/>
      <c r="AY584" s="57"/>
      <c r="AZ584" s="57"/>
      <c r="BA584" s="57"/>
      <c r="BB584" s="57"/>
      <c r="BC584" s="57"/>
      <c r="BD584" s="57"/>
      <c r="BE584" s="57"/>
      <c r="BF584" s="57"/>
      <c r="BG584" s="57"/>
      <c r="BH584" s="57"/>
      <c r="BI584" s="57"/>
      <c r="BJ584" s="57"/>
      <c r="BK584" s="57"/>
      <c r="BL584" s="57"/>
    </row>
    <row r="585" spans="1:64" s="55" customFormat="1" ht="45" hidden="1" x14ac:dyDescent="0.35">
      <c r="A585" s="68">
        <v>1071</v>
      </c>
      <c r="B585" s="43"/>
      <c r="C585" s="6" t="s">
        <v>1198</v>
      </c>
      <c r="D585" s="245" t="s">
        <v>1</v>
      </c>
      <c r="E585" s="245" t="s">
        <v>1</v>
      </c>
      <c r="F585" s="246" t="s">
        <v>1</v>
      </c>
      <c r="G585" s="246" t="s">
        <v>1</v>
      </c>
      <c r="H585" s="246" t="s">
        <v>1</v>
      </c>
      <c r="I585" s="245" t="s">
        <v>1</v>
      </c>
      <c r="J585" s="59" t="s">
        <v>1</v>
      </c>
      <c r="K585" s="69" t="s">
        <v>1</v>
      </c>
      <c r="L585" s="62"/>
      <c r="M585" s="57"/>
      <c r="N585" s="57"/>
      <c r="O585" s="57"/>
      <c r="P585" s="57"/>
      <c r="Q585" s="57"/>
      <c r="R585" s="57"/>
      <c r="S585" s="57"/>
      <c r="T585" s="57"/>
      <c r="U585" s="57"/>
      <c r="V585" s="57"/>
      <c r="W585" s="57"/>
      <c r="X585" s="57"/>
      <c r="Y585" s="57"/>
      <c r="Z585" s="57"/>
      <c r="AA585" s="57"/>
      <c r="AB585" s="57"/>
      <c r="AC585" s="57"/>
      <c r="AD585" s="57"/>
      <c r="AE585" s="57"/>
      <c r="AF585" s="57"/>
      <c r="AG585" s="57"/>
      <c r="AH585" s="57"/>
      <c r="AI585" s="57"/>
      <c r="AJ585" s="57"/>
      <c r="AK585" s="57"/>
      <c r="AL585" s="57"/>
      <c r="AM585" s="57"/>
      <c r="AN585" s="57"/>
      <c r="AO585" s="57"/>
      <c r="AP585" s="57"/>
      <c r="AQ585" s="57"/>
      <c r="AR585" s="57"/>
      <c r="AS585" s="57"/>
      <c r="AT585" s="57"/>
      <c r="AU585" s="57"/>
      <c r="AV585" s="57"/>
      <c r="AW585" s="57"/>
      <c r="AX585" s="57"/>
      <c r="AY585" s="57"/>
      <c r="AZ585" s="57"/>
      <c r="BA585" s="57"/>
      <c r="BB585" s="57"/>
      <c r="BC585" s="57"/>
      <c r="BD585" s="57"/>
      <c r="BE585" s="57"/>
      <c r="BF585" s="57"/>
      <c r="BG585" s="57"/>
      <c r="BH585" s="57"/>
      <c r="BI585" s="57"/>
      <c r="BJ585" s="57"/>
      <c r="BK585" s="57"/>
      <c r="BL585" s="57"/>
    </row>
    <row r="586" spans="1:64" ht="30" hidden="1" x14ac:dyDescent="0.35">
      <c r="A586" s="70">
        <v>1071</v>
      </c>
      <c r="B586" s="44" t="s">
        <v>1199</v>
      </c>
      <c r="C586" s="11" t="s">
        <v>1200</v>
      </c>
      <c r="D586" s="196"/>
      <c r="E586" s="162"/>
      <c r="F586" s="171"/>
      <c r="G586" s="171"/>
      <c r="H586" s="171"/>
      <c r="I586" s="162"/>
      <c r="J586" s="121"/>
      <c r="K586" s="127"/>
      <c r="L586" s="62"/>
    </row>
    <row r="587" spans="1:64" ht="30" hidden="1" x14ac:dyDescent="0.35">
      <c r="A587" s="70">
        <v>1071</v>
      </c>
      <c r="B587" s="44" t="s">
        <v>1201</v>
      </c>
      <c r="C587" s="11" t="s">
        <v>1202</v>
      </c>
      <c r="D587" s="196"/>
      <c r="E587" s="162"/>
      <c r="F587" s="171"/>
      <c r="G587" s="171"/>
      <c r="H587" s="171"/>
      <c r="I587" s="162"/>
      <c r="J587" s="121"/>
      <c r="K587" s="127"/>
      <c r="L587" s="62"/>
    </row>
    <row r="588" spans="1:64" ht="45" hidden="1" x14ac:dyDescent="0.35">
      <c r="A588" s="70">
        <v>1071</v>
      </c>
      <c r="B588" s="44" t="s">
        <v>1203</v>
      </c>
      <c r="C588" s="11" t="s">
        <v>1204</v>
      </c>
      <c r="D588" s="196"/>
      <c r="E588" s="162"/>
      <c r="F588" s="171"/>
      <c r="G588" s="171"/>
      <c r="H588" s="171"/>
      <c r="I588" s="162"/>
      <c r="J588" s="121"/>
      <c r="K588" s="127"/>
      <c r="L588" s="62"/>
    </row>
    <row r="589" spans="1:64" ht="30" hidden="1" x14ac:dyDescent="0.35">
      <c r="A589" s="70">
        <v>1133</v>
      </c>
      <c r="B589" s="44"/>
      <c r="C589" s="6" t="s">
        <v>1205</v>
      </c>
      <c r="D589" s="245" t="s">
        <v>1</v>
      </c>
      <c r="E589" s="245" t="s">
        <v>1</v>
      </c>
      <c r="F589" s="246" t="s">
        <v>1</v>
      </c>
      <c r="G589" s="246" t="s">
        <v>1</v>
      </c>
      <c r="H589" s="246" t="s">
        <v>1</v>
      </c>
      <c r="I589" s="245" t="s">
        <v>1</v>
      </c>
      <c r="J589" s="59" t="s">
        <v>1</v>
      </c>
      <c r="K589" s="69" t="s">
        <v>1</v>
      </c>
      <c r="L589" s="62"/>
    </row>
    <row r="590" spans="1:64" hidden="1" x14ac:dyDescent="0.35">
      <c r="A590" s="70">
        <v>1133</v>
      </c>
      <c r="B590" s="44" t="s">
        <v>1206</v>
      </c>
      <c r="C590" s="11" t="s">
        <v>90</v>
      </c>
      <c r="D590" s="196"/>
      <c r="E590" s="164"/>
      <c r="F590" s="190"/>
      <c r="G590" s="190"/>
      <c r="H590" s="190"/>
      <c r="I590" s="164"/>
      <c r="J590" s="121"/>
      <c r="K590" s="278"/>
      <c r="L590" s="62"/>
    </row>
    <row r="591" spans="1:64" ht="30" hidden="1" x14ac:dyDescent="0.35">
      <c r="A591" s="70">
        <v>1155</v>
      </c>
      <c r="B591" s="44"/>
      <c r="C591" s="6" t="s">
        <v>1207</v>
      </c>
      <c r="D591" s="245" t="s">
        <v>1</v>
      </c>
      <c r="E591" s="245" t="s">
        <v>1</v>
      </c>
      <c r="F591" s="246" t="s">
        <v>1</v>
      </c>
      <c r="G591" s="246" t="s">
        <v>1</v>
      </c>
      <c r="H591" s="246" t="s">
        <v>1</v>
      </c>
      <c r="I591" s="245" t="s">
        <v>1</v>
      </c>
      <c r="J591" s="59" t="s">
        <v>1</v>
      </c>
      <c r="K591" s="69" t="s">
        <v>1</v>
      </c>
      <c r="L591" s="62"/>
    </row>
    <row r="592" spans="1:64" ht="75" hidden="1" x14ac:dyDescent="0.35">
      <c r="A592" s="70">
        <v>1155</v>
      </c>
      <c r="B592" s="44" t="s">
        <v>1208</v>
      </c>
      <c r="C592" s="22" t="s">
        <v>1209</v>
      </c>
      <c r="D592" s="207"/>
      <c r="E592" s="164"/>
      <c r="F592" s="190"/>
      <c r="G592" s="190"/>
      <c r="H592" s="190"/>
      <c r="I592" s="164"/>
      <c r="J592" s="121"/>
      <c r="K592" s="278"/>
      <c r="L592" s="62"/>
    </row>
    <row r="593" spans="1:12" ht="30" hidden="1" x14ac:dyDescent="0.35">
      <c r="A593" s="70">
        <v>1155</v>
      </c>
      <c r="B593" s="44" t="s">
        <v>1210</v>
      </c>
      <c r="C593" s="11" t="s">
        <v>1211</v>
      </c>
      <c r="D593" s="196"/>
      <c r="E593" s="162"/>
      <c r="F593" s="171"/>
      <c r="G593" s="171"/>
      <c r="H593" s="171"/>
      <c r="I593" s="162"/>
      <c r="J593" s="121"/>
      <c r="K593" s="127"/>
      <c r="L593" s="62"/>
    </row>
    <row r="594" spans="1:12" hidden="1" x14ac:dyDescent="0.35">
      <c r="A594" s="70">
        <v>1155</v>
      </c>
      <c r="B594" s="44" t="s">
        <v>1212</v>
      </c>
      <c r="C594" s="11" t="s">
        <v>1213</v>
      </c>
      <c r="D594" s="196"/>
      <c r="E594" s="162"/>
      <c r="F594" s="171"/>
      <c r="G594" s="171"/>
      <c r="H594" s="171"/>
      <c r="I594" s="162"/>
      <c r="J594" s="121"/>
      <c r="K594" s="127"/>
      <c r="L594" s="62"/>
    </row>
    <row r="595" spans="1:12" hidden="1" x14ac:dyDescent="0.35">
      <c r="A595" s="70">
        <v>1155</v>
      </c>
      <c r="B595" s="44" t="s">
        <v>1214</v>
      </c>
      <c r="C595" s="11" t="s">
        <v>91</v>
      </c>
      <c r="D595" s="196"/>
      <c r="E595" s="162"/>
      <c r="F595" s="171"/>
      <c r="G595" s="171"/>
      <c r="H595" s="171"/>
      <c r="I595" s="162"/>
      <c r="J595" s="121"/>
      <c r="K595" s="127"/>
      <c r="L595" s="62"/>
    </row>
    <row r="596" spans="1:12" ht="30" hidden="1" x14ac:dyDescent="0.35">
      <c r="A596" s="70">
        <v>1155</v>
      </c>
      <c r="B596" s="44" t="s">
        <v>1215</v>
      </c>
      <c r="C596" s="11" t="s">
        <v>1216</v>
      </c>
      <c r="D596" s="196"/>
      <c r="E596" s="162"/>
      <c r="F596" s="171"/>
      <c r="G596" s="171"/>
      <c r="H596" s="171"/>
      <c r="I596" s="162"/>
      <c r="J596" s="121"/>
      <c r="K596" s="127"/>
      <c r="L596" s="62"/>
    </row>
    <row r="597" spans="1:12" ht="30" hidden="1" x14ac:dyDescent="0.35">
      <c r="A597" s="70">
        <v>1155</v>
      </c>
      <c r="B597" s="44" t="s">
        <v>1217</v>
      </c>
      <c r="C597" s="11" t="s">
        <v>92</v>
      </c>
      <c r="D597" s="196"/>
      <c r="E597" s="162"/>
      <c r="F597" s="171"/>
      <c r="G597" s="171"/>
      <c r="H597" s="171"/>
      <c r="I597" s="162"/>
      <c r="J597" s="121"/>
      <c r="K597" s="127"/>
      <c r="L597" s="62"/>
    </row>
    <row r="598" spans="1:12" hidden="1" x14ac:dyDescent="0.35">
      <c r="A598" s="68">
        <v>1155</v>
      </c>
      <c r="B598" s="44" t="s">
        <v>1218</v>
      </c>
      <c r="C598" s="11" t="s">
        <v>93</v>
      </c>
      <c r="D598" s="196"/>
      <c r="E598" s="162"/>
      <c r="F598" s="171"/>
      <c r="G598" s="171"/>
      <c r="H598" s="171"/>
      <c r="I598" s="162"/>
      <c r="J598" s="121"/>
      <c r="K598" s="127"/>
      <c r="L598" s="62"/>
    </row>
    <row r="599" spans="1:12" ht="30" hidden="1" x14ac:dyDescent="0.35">
      <c r="A599" s="68">
        <v>1155</v>
      </c>
      <c r="B599" s="44" t="s">
        <v>1219</v>
      </c>
      <c r="C599" s="11" t="s">
        <v>1220</v>
      </c>
      <c r="D599" s="196"/>
      <c r="E599" s="162"/>
      <c r="F599" s="171"/>
      <c r="G599" s="171"/>
      <c r="H599" s="171"/>
      <c r="I599" s="162"/>
      <c r="J599" s="121"/>
      <c r="K599" s="127"/>
      <c r="L599" s="62"/>
    </row>
    <row r="600" spans="1:12" hidden="1" x14ac:dyDescent="0.35">
      <c r="A600" s="70">
        <v>1155</v>
      </c>
      <c r="B600" s="44" t="s">
        <v>1221</v>
      </c>
      <c r="C600" s="11" t="s">
        <v>94</v>
      </c>
      <c r="D600" s="196"/>
      <c r="E600" s="162"/>
      <c r="F600" s="171"/>
      <c r="G600" s="171"/>
      <c r="H600" s="171"/>
      <c r="I600" s="162"/>
      <c r="J600" s="121"/>
      <c r="K600" s="127"/>
      <c r="L600" s="62"/>
    </row>
    <row r="601" spans="1:12" ht="90" hidden="1" x14ac:dyDescent="0.35">
      <c r="A601" s="70">
        <v>1155</v>
      </c>
      <c r="B601" s="44" t="s">
        <v>1222</v>
      </c>
      <c r="C601" s="22" t="s">
        <v>1223</v>
      </c>
      <c r="D601" s="207"/>
      <c r="E601" s="164"/>
      <c r="F601" s="190"/>
      <c r="G601" s="190"/>
      <c r="H601" s="190"/>
      <c r="I601" s="164"/>
      <c r="J601" s="121"/>
      <c r="K601" s="278"/>
      <c r="L601" s="62"/>
    </row>
    <row r="602" spans="1:12" ht="105" hidden="1" x14ac:dyDescent="0.35">
      <c r="A602" s="70">
        <v>1155</v>
      </c>
      <c r="B602" s="44" t="s">
        <v>1224</v>
      </c>
      <c r="C602" s="22" t="s">
        <v>1225</v>
      </c>
      <c r="D602" s="207"/>
      <c r="E602" s="164"/>
      <c r="F602" s="190"/>
      <c r="G602" s="190"/>
      <c r="H602" s="190"/>
      <c r="I602" s="164"/>
      <c r="J602" s="121"/>
      <c r="K602" s="278"/>
      <c r="L602" s="62"/>
    </row>
    <row r="603" spans="1:12" ht="45" hidden="1" x14ac:dyDescent="0.35">
      <c r="A603" s="70">
        <v>1155</v>
      </c>
      <c r="B603" s="44" t="s">
        <v>1226</v>
      </c>
      <c r="C603" s="22" t="s">
        <v>1227</v>
      </c>
      <c r="D603" s="207"/>
      <c r="E603" s="164"/>
      <c r="F603" s="190"/>
      <c r="G603" s="190"/>
      <c r="H603" s="190"/>
      <c r="I603" s="164"/>
      <c r="J603" s="121"/>
      <c r="K603" s="278"/>
      <c r="L603" s="62"/>
    </row>
    <row r="604" spans="1:12" hidden="1" x14ac:dyDescent="0.35">
      <c r="A604" s="70">
        <v>1173</v>
      </c>
      <c r="B604" s="44"/>
      <c r="C604" s="6" t="s">
        <v>1228</v>
      </c>
      <c r="D604" s="245" t="s">
        <v>1</v>
      </c>
      <c r="E604" s="245" t="s">
        <v>1</v>
      </c>
      <c r="F604" s="246" t="s">
        <v>1</v>
      </c>
      <c r="G604" s="246" t="s">
        <v>1</v>
      </c>
      <c r="H604" s="246" t="s">
        <v>1</v>
      </c>
      <c r="I604" s="245" t="s">
        <v>1</v>
      </c>
      <c r="J604" s="59" t="s">
        <v>1</v>
      </c>
      <c r="K604" s="69" t="s">
        <v>1</v>
      </c>
      <c r="L604" s="62"/>
    </row>
    <row r="605" spans="1:12" hidden="1" x14ac:dyDescent="0.35">
      <c r="A605" s="70">
        <v>1173</v>
      </c>
      <c r="B605" s="44" t="s">
        <v>1229</v>
      </c>
      <c r="C605" s="11" t="s">
        <v>1230</v>
      </c>
      <c r="D605" s="196"/>
      <c r="E605" s="162"/>
      <c r="F605" s="171"/>
      <c r="G605" s="171"/>
      <c r="H605" s="171"/>
      <c r="I605" s="162"/>
      <c r="J605" s="121"/>
      <c r="K605" s="127"/>
      <c r="L605" s="62"/>
    </row>
    <row r="606" spans="1:12" ht="45" hidden="1" x14ac:dyDescent="0.35">
      <c r="A606" s="70">
        <v>1173</v>
      </c>
      <c r="B606" s="44" t="s">
        <v>1231</v>
      </c>
      <c r="C606" s="11" t="s">
        <v>1232</v>
      </c>
      <c r="D606" s="196"/>
      <c r="E606" s="173"/>
      <c r="F606" s="204"/>
      <c r="G606" s="204"/>
      <c r="H606" s="204"/>
      <c r="I606" s="173"/>
      <c r="J606" s="121"/>
      <c r="K606" s="285"/>
      <c r="L606" s="62"/>
    </row>
    <row r="607" spans="1:12" hidden="1" x14ac:dyDescent="0.35">
      <c r="A607" s="70">
        <v>1173</v>
      </c>
      <c r="B607" s="44" t="s">
        <v>1233</v>
      </c>
      <c r="C607" s="11" t="s">
        <v>1234</v>
      </c>
      <c r="D607" s="196"/>
      <c r="E607" s="173"/>
      <c r="F607" s="204"/>
      <c r="G607" s="204"/>
      <c r="H607" s="204"/>
      <c r="I607" s="173"/>
      <c r="J607" s="121"/>
      <c r="K607" s="285"/>
      <c r="L607" s="62"/>
    </row>
    <row r="608" spans="1:12" hidden="1" x14ac:dyDescent="0.35">
      <c r="A608" s="70">
        <v>1173</v>
      </c>
      <c r="B608" s="44" t="s">
        <v>1235</v>
      </c>
      <c r="C608" s="11" t="s">
        <v>1236</v>
      </c>
      <c r="D608" s="196"/>
      <c r="E608" s="175"/>
      <c r="F608" s="209"/>
      <c r="G608" s="209"/>
      <c r="H608" s="209"/>
      <c r="I608" s="175"/>
      <c r="J608" s="121"/>
      <c r="K608" s="287"/>
      <c r="L608" s="62"/>
    </row>
    <row r="609" spans="1:12" ht="30" hidden="1" x14ac:dyDescent="0.35">
      <c r="A609" s="70">
        <v>1173</v>
      </c>
      <c r="B609" s="44" t="s">
        <v>1237</v>
      </c>
      <c r="C609" s="11" t="s">
        <v>95</v>
      </c>
      <c r="D609" s="196"/>
      <c r="E609" s="175"/>
      <c r="F609" s="209"/>
      <c r="G609" s="209"/>
      <c r="H609" s="209"/>
      <c r="I609" s="175"/>
      <c r="J609" s="121"/>
      <c r="K609" s="287"/>
      <c r="L609" s="62"/>
    </row>
    <row r="610" spans="1:12" ht="30" hidden="1" x14ac:dyDescent="0.35">
      <c r="A610" s="70">
        <v>1173</v>
      </c>
      <c r="B610" s="44" t="s">
        <v>1238</v>
      </c>
      <c r="C610" s="22" t="s">
        <v>1239</v>
      </c>
      <c r="D610" s="207"/>
      <c r="E610" s="169"/>
      <c r="F610" s="200"/>
      <c r="G610" s="200"/>
      <c r="H610" s="200"/>
      <c r="I610" s="169"/>
      <c r="J610" s="103"/>
      <c r="K610" s="291"/>
      <c r="L610" s="62"/>
    </row>
    <row r="611" spans="1:12" ht="30" hidden="1" x14ac:dyDescent="0.35">
      <c r="A611" s="70">
        <v>1173</v>
      </c>
      <c r="B611" s="44" t="s">
        <v>1240</v>
      </c>
      <c r="C611" s="11" t="s">
        <v>1241</v>
      </c>
      <c r="D611" s="196"/>
      <c r="E611" s="175"/>
      <c r="F611" s="209"/>
      <c r="G611" s="209"/>
      <c r="H611" s="209"/>
      <c r="I611" s="175"/>
      <c r="J611" s="121"/>
      <c r="K611" s="287"/>
      <c r="L611" s="62"/>
    </row>
    <row r="612" spans="1:12" ht="30" hidden="1" x14ac:dyDescent="0.35">
      <c r="A612" s="68">
        <v>1186</v>
      </c>
      <c r="B612" s="44"/>
      <c r="C612" s="6" t="s">
        <v>1242</v>
      </c>
      <c r="D612" s="245" t="s">
        <v>1</v>
      </c>
      <c r="E612" s="245" t="s">
        <v>1</v>
      </c>
      <c r="F612" s="246" t="s">
        <v>1</v>
      </c>
      <c r="G612" s="246" t="s">
        <v>1</v>
      </c>
      <c r="H612" s="246" t="s">
        <v>1</v>
      </c>
      <c r="I612" s="245" t="s">
        <v>1</v>
      </c>
      <c r="J612" s="59" t="s">
        <v>1</v>
      </c>
      <c r="K612" s="69" t="s">
        <v>1</v>
      </c>
      <c r="L612" s="62"/>
    </row>
    <row r="613" spans="1:12" ht="30" hidden="1" x14ac:dyDescent="0.35">
      <c r="A613" s="70">
        <v>1186</v>
      </c>
      <c r="B613" s="44" t="s">
        <v>1243</v>
      </c>
      <c r="C613" s="11" t="s">
        <v>1242</v>
      </c>
      <c r="D613" s="196"/>
      <c r="E613" s="175"/>
      <c r="F613" s="209"/>
      <c r="G613" s="209"/>
      <c r="H613" s="209"/>
      <c r="I613" s="175"/>
      <c r="J613" s="121"/>
      <c r="K613" s="287"/>
      <c r="L613" s="62"/>
    </row>
    <row r="614" spans="1:12" ht="30" hidden="1" x14ac:dyDescent="0.35">
      <c r="A614" s="70" t="s">
        <v>0</v>
      </c>
      <c r="B614" s="44"/>
      <c r="C614" s="27" t="s">
        <v>96</v>
      </c>
      <c r="D614" s="243" t="s">
        <v>1</v>
      </c>
      <c r="E614" s="243" t="s">
        <v>1</v>
      </c>
      <c r="F614" s="244" t="s">
        <v>1</v>
      </c>
      <c r="G614" s="244" t="s">
        <v>1</v>
      </c>
      <c r="H614" s="244" t="s">
        <v>1</v>
      </c>
      <c r="I614" s="243" t="s">
        <v>1</v>
      </c>
      <c r="J614" s="60" t="s">
        <v>1</v>
      </c>
      <c r="K614" s="67" t="s">
        <v>1</v>
      </c>
      <c r="L614" s="62"/>
    </row>
    <row r="615" spans="1:12" hidden="1" x14ac:dyDescent="0.35">
      <c r="A615" s="70">
        <v>1041</v>
      </c>
      <c r="B615" s="44"/>
      <c r="C615" s="6" t="s">
        <v>1244</v>
      </c>
      <c r="D615" s="245" t="s">
        <v>1</v>
      </c>
      <c r="E615" s="245" t="s">
        <v>1</v>
      </c>
      <c r="F615" s="246" t="s">
        <v>1</v>
      </c>
      <c r="G615" s="246" t="s">
        <v>1</v>
      </c>
      <c r="H615" s="246" t="s">
        <v>1</v>
      </c>
      <c r="I615" s="245" t="s">
        <v>1</v>
      </c>
      <c r="J615" s="59" t="s">
        <v>1</v>
      </c>
      <c r="K615" s="69" t="s">
        <v>1</v>
      </c>
      <c r="L615" s="62"/>
    </row>
    <row r="616" spans="1:12" ht="60" hidden="1" x14ac:dyDescent="0.35">
      <c r="A616" s="70">
        <v>1041</v>
      </c>
      <c r="B616" s="44" t="s">
        <v>1245</v>
      </c>
      <c r="C616" s="11" t="s">
        <v>1246</v>
      </c>
      <c r="D616" s="196"/>
      <c r="E616" s="167"/>
      <c r="F616" s="180"/>
      <c r="G616" s="180"/>
      <c r="H616" s="180"/>
      <c r="I616" s="167"/>
      <c r="J616" s="121"/>
      <c r="K616" s="280"/>
      <c r="L616" s="62"/>
    </row>
    <row r="617" spans="1:12" ht="30" hidden="1" x14ac:dyDescent="0.35">
      <c r="A617" s="70">
        <v>1041</v>
      </c>
      <c r="B617" s="44" t="s">
        <v>1247</v>
      </c>
      <c r="C617" s="11" t="s">
        <v>1248</v>
      </c>
      <c r="D617" s="196"/>
      <c r="E617" s="167"/>
      <c r="F617" s="180"/>
      <c r="G617" s="180"/>
      <c r="H617" s="180"/>
      <c r="I617" s="167"/>
      <c r="J617" s="121"/>
      <c r="K617" s="280"/>
      <c r="L617" s="62"/>
    </row>
    <row r="618" spans="1:12" hidden="1" x14ac:dyDescent="0.35">
      <c r="A618" s="70">
        <v>1041</v>
      </c>
      <c r="B618" s="44" t="s">
        <v>1249</v>
      </c>
      <c r="C618" s="11" t="s">
        <v>1250</v>
      </c>
      <c r="D618" s="196"/>
      <c r="E618" s="167"/>
      <c r="F618" s="180"/>
      <c r="G618" s="180"/>
      <c r="H618" s="180"/>
      <c r="I618" s="167"/>
      <c r="J618" s="121"/>
      <c r="K618" s="280"/>
      <c r="L618" s="62"/>
    </row>
    <row r="619" spans="1:12" ht="30" hidden="1" x14ac:dyDescent="0.35">
      <c r="A619" s="70">
        <v>1041</v>
      </c>
      <c r="B619" s="44" t="s">
        <v>1251</v>
      </c>
      <c r="C619" s="11" t="s">
        <v>1252</v>
      </c>
      <c r="D619" s="196"/>
      <c r="E619" s="165"/>
      <c r="F619" s="181"/>
      <c r="G619" s="181"/>
      <c r="H619" s="181"/>
      <c r="I619" s="165"/>
      <c r="J619" s="121"/>
      <c r="K619" s="129"/>
      <c r="L619" s="62"/>
    </row>
    <row r="620" spans="1:12" hidden="1" x14ac:dyDescent="0.35">
      <c r="A620" s="68">
        <v>1041</v>
      </c>
      <c r="B620" s="44" t="s">
        <v>1253</v>
      </c>
      <c r="C620" s="19" t="s">
        <v>1254</v>
      </c>
      <c r="D620" s="213"/>
      <c r="E620" s="165"/>
      <c r="F620" s="181"/>
      <c r="G620" s="181"/>
      <c r="H620" s="181"/>
      <c r="I620" s="165"/>
      <c r="J620" s="121"/>
      <c r="K620" s="129"/>
      <c r="L620" s="62"/>
    </row>
    <row r="621" spans="1:12" hidden="1" x14ac:dyDescent="0.35">
      <c r="A621" s="70">
        <v>1041</v>
      </c>
      <c r="B621" s="44" t="s">
        <v>1255</v>
      </c>
      <c r="C621" s="11" t="s">
        <v>1256</v>
      </c>
      <c r="D621" s="196"/>
      <c r="E621" s="167"/>
      <c r="F621" s="180"/>
      <c r="G621" s="180"/>
      <c r="H621" s="180"/>
      <c r="I621" s="167"/>
      <c r="J621" s="121"/>
      <c r="K621" s="280"/>
      <c r="L621" s="62"/>
    </row>
    <row r="622" spans="1:12" ht="45" hidden="1" x14ac:dyDescent="0.35">
      <c r="A622" s="70">
        <v>1041</v>
      </c>
      <c r="B622" s="44" t="s">
        <v>1257</v>
      </c>
      <c r="C622" s="19" t="s">
        <v>1258</v>
      </c>
      <c r="D622" s="213"/>
      <c r="E622" s="167"/>
      <c r="F622" s="180"/>
      <c r="G622" s="180"/>
      <c r="H622" s="180"/>
      <c r="I622" s="167"/>
      <c r="J622" s="121"/>
      <c r="K622" s="280"/>
      <c r="L622" s="62"/>
    </row>
    <row r="623" spans="1:12" ht="45" hidden="1" x14ac:dyDescent="0.35">
      <c r="A623" s="70">
        <v>1041</v>
      </c>
      <c r="B623" s="44" t="s">
        <v>1259</v>
      </c>
      <c r="C623" s="19" t="s">
        <v>1260</v>
      </c>
      <c r="D623" s="213"/>
      <c r="E623" s="167"/>
      <c r="F623" s="180"/>
      <c r="G623" s="180"/>
      <c r="H623" s="180"/>
      <c r="I623" s="167"/>
      <c r="J623" s="121"/>
      <c r="K623" s="280"/>
      <c r="L623" s="62"/>
    </row>
    <row r="624" spans="1:12" ht="30" hidden="1" x14ac:dyDescent="0.35">
      <c r="A624" s="70">
        <v>1041</v>
      </c>
      <c r="B624" s="44" t="s">
        <v>1261</v>
      </c>
      <c r="C624" s="11" t="s">
        <v>97</v>
      </c>
      <c r="D624" s="196"/>
      <c r="E624" s="167"/>
      <c r="F624" s="180"/>
      <c r="G624" s="180"/>
      <c r="H624" s="180"/>
      <c r="I624" s="167"/>
      <c r="J624" s="121"/>
      <c r="K624" s="280"/>
      <c r="L624" s="62"/>
    </row>
    <row r="625" spans="1:64" ht="60" hidden="1" x14ac:dyDescent="0.35">
      <c r="A625" s="70">
        <v>1041</v>
      </c>
      <c r="B625" s="44" t="s">
        <v>1262</v>
      </c>
      <c r="C625" s="11" t="s">
        <v>98</v>
      </c>
      <c r="D625" s="196"/>
      <c r="E625" s="167"/>
      <c r="F625" s="180"/>
      <c r="G625" s="180"/>
      <c r="H625" s="180"/>
      <c r="I625" s="167"/>
      <c r="J625" s="121"/>
      <c r="K625" s="280"/>
      <c r="L625" s="62"/>
    </row>
    <row r="626" spans="1:64" ht="45" hidden="1" x14ac:dyDescent="0.35">
      <c r="A626" s="70">
        <v>1041</v>
      </c>
      <c r="B626" s="44" t="s">
        <v>1263</v>
      </c>
      <c r="C626" s="11" t="s">
        <v>1264</v>
      </c>
      <c r="D626" s="196"/>
      <c r="E626" s="167"/>
      <c r="F626" s="180"/>
      <c r="G626" s="180"/>
      <c r="H626" s="180"/>
      <c r="I626" s="167"/>
      <c r="J626" s="121"/>
      <c r="K626" s="280"/>
      <c r="L626" s="62"/>
    </row>
    <row r="627" spans="1:64" hidden="1" x14ac:dyDescent="0.35">
      <c r="A627" s="70">
        <v>1041</v>
      </c>
      <c r="B627" s="44" t="s">
        <v>1265</v>
      </c>
      <c r="C627" s="19" t="s">
        <v>1266</v>
      </c>
      <c r="D627" s="213"/>
      <c r="E627" s="177"/>
      <c r="F627" s="177"/>
      <c r="G627" s="177"/>
      <c r="H627" s="177"/>
      <c r="I627" s="177"/>
      <c r="J627" s="104"/>
      <c r="K627" s="292"/>
      <c r="L627" s="62"/>
    </row>
    <row r="628" spans="1:64" ht="45" hidden="1" x14ac:dyDescent="0.35">
      <c r="A628" s="70">
        <v>1041</v>
      </c>
      <c r="B628" s="44" t="s">
        <v>1267</v>
      </c>
      <c r="C628" s="11" t="s">
        <v>1268</v>
      </c>
      <c r="D628" s="196"/>
      <c r="E628" s="165"/>
      <c r="F628" s="181"/>
      <c r="G628" s="181"/>
      <c r="H628" s="181"/>
      <c r="I628" s="165"/>
      <c r="J628" s="121"/>
      <c r="K628" s="129"/>
      <c r="L628" s="62"/>
    </row>
    <row r="629" spans="1:64" ht="75" hidden="1" x14ac:dyDescent="0.35">
      <c r="A629" s="70">
        <v>1041</v>
      </c>
      <c r="B629" s="44" t="s">
        <v>1269</v>
      </c>
      <c r="C629" s="11" t="s">
        <v>1270</v>
      </c>
      <c r="D629" s="196"/>
      <c r="E629" s="165"/>
      <c r="F629" s="181"/>
      <c r="G629" s="181"/>
      <c r="H629" s="181"/>
      <c r="I629" s="165"/>
      <c r="J629" s="121"/>
      <c r="K629" s="129"/>
      <c r="L629" s="62"/>
    </row>
    <row r="630" spans="1:64" ht="60" hidden="1" x14ac:dyDescent="0.35">
      <c r="A630" s="70">
        <v>1041</v>
      </c>
      <c r="B630" s="44" t="s">
        <v>1271</v>
      </c>
      <c r="C630" s="11" t="s">
        <v>1272</v>
      </c>
      <c r="D630" s="196"/>
      <c r="E630" s="165"/>
      <c r="F630" s="181"/>
      <c r="G630" s="181"/>
      <c r="H630" s="181"/>
      <c r="I630" s="165"/>
      <c r="J630" s="121"/>
      <c r="K630" s="129"/>
      <c r="L630" s="62"/>
    </row>
    <row r="631" spans="1:64" ht="30" hidden="1" x14ac:dyDescent="0.35">
      <c r="A631" s="70">
        <v>1041</v>
      </c>
      <c r="B631" s="44" t="s">
        <v>1273</v>
      </c>
      <c r="C631" s="11" t="s">
        <v>1274</v>
      </c>
      <c r="D631" s="196"/>
      <c r="E631" s="167"/>
      <c r="F631" s="180"/>
      <c r="G631" s="180"/>
      <c r="H631" s="180"/>
      <c r="I631" s="167"/>
      <c r="J631" s="121"/>
      <c r="K631" s="280"/>
      <c r="L631" s="62"/>
    </row>
    <row r="632" spans="1:64" ht="45" hidden="1" x14ac:dyDescent="0.35">
      <c r="A632" s="70">
        <v>1041</v>
      </c>
      <c r="B632" s="44" t="s">
        <v>1275</v>
      </c>
      <c r="C632" s="19" t="s">
        <v>1276</v>
      </c>
      <c r="D632" s="213"/>
      <c r="E632" s="173"/>
      <c r="F632" s="204"/>
      <c r="G632" s="204"/>
      <c r="H632" s="204"/>
      <c r="I632" s="173"/>
      <c r="J632" s="121"/>
      <c r="K632" s="285"/>
      <c r="L632" s="62"/>
    </row>
    <row r="633" spans="1:64" ht="30" hidden="1" x14ac:dyDescent="0.35">
      <c r="A633" s="70">
        <v>1041</v>
      </c>
      <c r="B633" s="44" t="s">
        <v>1277</v>
      </c>
      <c r="C633" s="19" t="s">
        <v>1278</v>
      </c>
      <c r="D633" s="213"/>
      <c r="E633" s="167"/>
      <c r="F633" s="180"/>
      <c r="G633" s="180"/>
      <c r="H633" s="180"/>
      <c r="I633" s="167"/>
      <c r="J633" s="121"/>
      <c r="K633" s="280"/>
      <c r="L633" s="62"/>
    </row>
    <row r="634" spans="1:64" ht="45" hidden="1" x14ac:dyDescent="0.35">
      <c r="A634" s="70">
        <v>1041</v>
      </c>
      <c r="B634" s="44" t="s">
        <v>1279</v>
      </c>
      <c r="C634" s="19" t="s">
        <v>1280</v>
      </c>
      <c r="D634" s="213"/>
      <c r="E634" s="167"/>
      <c r="F634" s="180"/>
      <c r="G634" s="180"/>
      <c r="H634" s="180"/>
      <c r="I634" s="167"/>
      <c r="J634" s="121"/>
      <c r="K634" s="280"/>
      <c r="L634" s="62"/>
    </row>
    <row r="635" spans="1:64" ht="60" hidden="1" x14ac:dyDescent="0.35">
      <c r="A635" s="70">
        <v>1041</v>
      </c>
      <c r="B635" s="44" t="s">
        <v>1281</v>
      </c>
      <c r="C635" s="11" t="s">
        <v>1282</v>
      </c>
      <c r="D635" s="196"/>
      <c r="E635" s="167"/>
      <c r="F635" s="180"/>
      <c r="G635" s="180"/>
      <c r="H635" s="180"/>
      <c r="I635" s="167"/>
      <c r="J635" s="121"/>
      <c r="K635" s="280"/>
      <c r="L635" s="62"/>
    </row>
    <row r="636" spans="1:64" hidden="1" x14ac:dyDescent="0.35">
      <c r="A636" s="70">
        <v>1045</v>
      </c>
      <c r="B636" s="44"/>
      <c r="C636" s="6" t="s">
        <v>1283</v>
      </c>
      <c r="D636" s="245" t="s">
        <v>1</v>
      </c>
      <c r="E636" s="245" t="s">
        <v>1</v>
      </c>
      <c r="F636" s="246" t="s">
        <v>1</v>
      </c>
      <c r="G636" s="246" t="s">
        <v>1</v>
      </c>
      <c r="H636" s="246" t="s">
        <v>1</v>
      </c>
      <c r="I636" s="245" t="s">
        <v>1</v>
      </c>
      <c r="J636" s="59" t="s">
        <v>1</v>
      </c>
      <c r="K636" s="69" t="s">
        <v>1</v>
      </c>
      <c r="L636" s="62"/>
    </row>
    <row r="637" spans="1:64" s="107" customFormat="1" ht="30" hidden="1" x14ac:dyDescent="0.35">
      <c r="A637" s="70">
        <v>1045</v>
      </c>
      <c r="B637" s="44" t="s">
        <v>1284</v>
      </c>
      <c r="C637" s="9" t="s">
        <v>1285</v>
      </c>
      <c r="D637" s="194"/>
      <c r="E637" s="167"/>
      <c r="F637" s="180"/>
      <c r="G637" s="180"/>
      <c r="H637" s="180"/>
      <c r="I637" s="167"/>
      <c r="J637" s="121"/>
      <c r="K637" s="280"/>
      <c r="L637" s="105"/>
      <c r="M637" s="106"/>
      <c r="N637" s="106"/>
      <c r="O637" s="106"/>
      <c r="P637" s="106"/>
      <c r="Q637" s="106"/>
      <c r="R637" s="106"/>
      <c r="S637" s="106"/>
      <c r="T637" s="106"/>
      <c r="U637" s="106"/>
      <c r="V637" s="106"/>
      <c r="W637" s="106"/>
      <c r="X637" s="106"/>
      <c r="Y637" s="106"/>
      <c r="Z637" s="106"/>
      <c r="AA637" s="106"/>
      <c r="AB637" s="106"/>
      <c r="AC637" s="106"/>
      <c r="AD637" s="106"/>
      <c r="AE637" s="106"/>
      <c r="AF637" s="106"/>
      <c r="AG637" s="106"/>
      <c r="AH637" s="106"/>
      <c r="AI637" s="106"/>
      <c r="AJ637" s="106"/>
      <c r="AK637" s="106"/>
      <c r="AL637" s="106"/>
      <c r="AM637" s="106"/>
      <c r="AN637" s="106"/>
      <c r="AO637" s="106"/>
      <c r="AP637" s="106"/>
      <c r="AQ637" s="106"/>
      <c r="AR637" s="106"/>
      <c r="AS637" s="106"/>
      <c r="AT637" s="106"/>
      <c r="AU637" s="106"/>
      <c r="AV637" s="106"/>
      <c r="AW637" s="106"/>
      <c r="AX637" s="106"/>
      <c r="AY637" s="106"/>
      <c r="AZ637" s="106"/>
      <c r="BA637" s="106"/>
      <c r="BB637" s="106"/>
      <c r="BC637" s="106"/>
      <c r="BD637" s="106"/>
      <c r="BE637" s="106"/>
      <c r="BF637" s="106"/>
      <c r="BG637" s="106"/>
      <c r="BH637" s="106"/>
      <c r="BI637" s="106"/>
      <c r="BJ637" s="106"/>
      <c r="BK637" s="106"/>
      <c r="BL637" s="106"/>
    </row>
    <row r="638" spans="1:64" s="107" customFormat="1" ht="105" hidden="1" x14ac:dyDescent="0.35">
      <c r="A638" s="70">
        <v>1045</v>
      </c>
      <c r="B638" s="44" t="s">
        <v>1286</v>
      </c>
      <c r="C638" s="9" t="s">
        <v>1287</v>
      </c>
      <c r="D638" s="194"/>
      <c r="E638" s="173"/>
      <c r="F638" s="204"/>
      <c r="G638" s="204"/>
      <c r="H638" s="204"/>
      <c r="I638" s="173"/>
      <c r="J638" s="121"/>
      <c r="K638" s="285"/>
      <c r="L638" s="105"/>
      <c r="M638" s="106"/>
      <c r="N638" s="106"/>
      <c r="O638" s="106"/>
      <c r="P638" s="106"/>
      <c r="Q638" s="106"/>
      <c r="R638" s="106"/>
      <c r="S638" s="106"/>
      <c r="T638" s="106"/>
      <c r="U638" s="106"/>
      <c r="V638" s="106"/>
      <c r="W638" s="106"/>
      <c r="X638" s="106"/>
      <c r="Y638" s="106"/>
      <c r="Z638" s="106"/>
      <c r="AA638" s="106"/>
      <c r="AB638" s="106"/>
      <c r="AC638" s="106"/>
      <c r="AD638" s="106"/>
      <c r="AE638" s="106"/>
      <c r="AF638" s="106"/>
      <c r="AG638" s="106"/>
      <c r="AH638" s="106"/>
      <c r="AI638" s="106"/>
      <c r="AJ638" s="106"/>
      <c r="AK638" s="106"/>
      <c r="AL638" s="106"/>
      <c r="AM638" s="106"/>
      <c r="AN638" s="106"/>
      <c r="AO638" s="106"/>
      <c r="AP638" s="106"/>
      <c r="AQ638" s="106"/>
      <c r="AR638" s="106"/>
      <c r="AS638" s="106"/>
      <c r="AT638" s="106"/>
      <c r="AU638" s="106"/>
      <c r="AV638" s="106"/>
      <c r="AW638" s="106"/>
      <c r="AX638" s="106"/>
      <c r="AY638" s="106"/>
      <c r="AZ638" s="106"/>
      <c r="BA638" s="106"/>
      <c r="BB638" s="106"/>
      <c r="BC638" s="106"/>
      <c r="BD638" s="106"/>
      <c r="BE638" s="106"/>
      <c r="BF638" s="106"/>
      <c r="BG638" s="106"/>
      <c r="BH638" s="106"/>
      <c r="BI638" s="106"/>
      <c r="BJ638" s="106"/>
      <c r="BK638" s="106"/>
      <c r="BL638" s="106"/>
    </row>
    <row r="639" spans="1:64" s="107" customFormat="1" ht="60" hidden="1" x14ac:dyDescent="0.35">
      <c r="A639" s="70">
        <v>1045</v>
      </c>
      <c r="B639" s="44" t="s">
        <v>1288</v>
      </c>
      <c r="C639" s="9" t="s">
        <v>1289</v>
      </c>
      <c r="D639" s="194"/>
      <c r="E639" s="167"/>
      <c r="F639" s="180"/>
      <c r="G639" s="180"/>
      <c r="H639" s="180"/>
      <c r="I639" s="167"/>
      <c r="J639" s="121"/>
      <c r="K639" s="280"/>
      <c r="L639" s="105"/>
      <c r="M639" s="106"/>
      <c r="N639" s="106"/>
      <c r="O639" s="106"/>
      <c r="P639" s="106"/>
      <c r="Q639" s="106"/>
      <c r="R639" s="106"/>
      <c r="S639" s="106"/>
      <c r="T639" s="106"/>
      <c r="U639" s="106"/>
      <c r="V639" s="106"/>
      <c r="W639" s="106"/>
      <c r="X639" s="106"/>
      <c r="Y639" s="106"/>
      <c r="Z639" s="106"/>
      <c r="AA639" s="106"/>
      <c r="AB639" s="106"/>
      <c r="AC639" s="106"/>
      <c r="AD639" s="106"/>
      <c r="AE639" s="106"/>
      <c r="AF639" s="106"/>
      <c r="AG639" s="106"/>
      <c r="AH639" s="106"/>
      <c r="AI639" s="106"/>
      <c r="AJ639" s="106"/>
      <c r="AK639" s="106"/>
      <c r="AL639" s="106"/>
      <c r="AM639" s="106"/>
      <c r="AN639" s="106"/>
      <c r="AO639" s="106"/>
      <c r="AP639" s="106"/>
      <c r="AQ639" s="106"/>
      <c r="AR639" s="106"/>
      <c r="AS639" s="106"/>
      <c r="AT639" s="106"/>
      <c r="AU639" s="106"/>
      <c r="AV639" s="106"/>
      <c r="AW639" s="106"/>
      <c r="AX639" s="106"/>
      <c r="AY639" s="106"/>
      <c r="AZ639" s="106"/>
      <c r="BA639" s="106"/>
      <c r="BB639" s="106"/>
      <c r="BC639" s="106"/>
      <c r="BD639" s="106"/>
      <c r="BE639" s="106"/>
      <c r="BF639" s="106"/>
      <c r="BG639" s="106"/>
      <c r="BH639" s="106"/>
      <c r="BI639" s="106"/>
      <c r="BJ639" s="106"/>
      <c r="BK639" s="106"/>
      <c r="BL639" s="106"/>
    </row>
    <row r="640" spans="1:64" ht="90" hidden="1" x14ac:dyDescent="0.35">
      <c r="A640" s="70">
        <v>1045</v>
      </c>
      <c r="B640" s="44" t="s">
        <v>1290</v>
      </c>
      <c r="C640" s="9" t="s">
        <v>1291</v>
      </c>
      <c r="D640" s="194"/>
      <c r="E640" s="167"/>
      <c r="F640" s="180"/>
      <c r="G640" s="180"/>
      <c r="H640" s="180"/>
      <c r="I640" s="167"/>
      <c r="J640" s="121"/>
      <c r="K640" s="280"/>
      <c r="L640" s="62"/>
    </row>
    <row r="641" spans="1:12" ht="75" hidden="1" x14ac:dyDescent="0.35">
      <c r="A641" s="70">
        <v>1045</v>
      </c>
      <c r="B641" s="44" t="s">
        <v>1292</v>
      </c>
      <c r="C641" s="9" t="s">
        <v>1293</v>
      </c>
      <c r="D641" s="194"/>
      <c r="E641" s="165"/>
      <c r="F641" s="181"/>
      <c r="G641" s="181"/>
      <c r="H641" s="181"/>
      <c r="I641" s="165"/>
      <c r="J641" s="121"/>
      <c r="K641" s="129"/>
      <c r="L641" s="62"/>
    </row>
    <row r="642" spans="1:12" ht="30" hidden="1" x14ac:dyDescent="0.35">
      <c r="A642" s="70">
        <v>1045</v>
      </c>
      <c r="B642" s="44" t="s">
        <v>1294</v>
      </c>
      <c r="C642" s="9" t="s">
        <v>1295</v>
      </c>
      <c r="D642" s="194"/>
      <c r="E642" s="167"/>
      <c r="F642" s="180"/>
      <c r="G642" s="180"/>
      <c r="H642" s="180"/>
      <c r="I642" s="167"/>
      <c r="J642" s="121"/>
      <c r="K642" s="280"/>
      <c r="L642" s="62"/>
    </row>
    <row r="643" spans="1:12" ht="30" hidden="1" x14ac:dyDescent="0.35">
      <c r="A643" s="70">
        <v>1045</v>
      </c>
      <c r="B643" s="44" t="s">
        <v>1296</v>
      </c>
      <c r="C643" s="9" t="s">
        <v>1297</v>
      </c>
      <c r="D643" s="194"/>
      <c r="E643" s="170"/>
      <c r="F643" s="183"/>
      <c r="G643" s="183"/>
      <c r="H643" s="183"/>
      <c r="I643" s="170"/>
      <c r="J643" s="121"/>
      <c r="K643" s="282"/>
      <c r="L643" s="62"/>
    </row>
    <row r="644" spans="1:12" ht="30" hidden="1" x14ac:dyDescent="0.35">
      <c r="A644" s="70">
        <v>1045</v>
      </c>
      <c r="B644" s="44" t="s">
        <v>1298</v>
      </c>
      <c r="C644" s="9" t="s">
        <v>1299</v>
      </c>
      <c r="D644" s="194"/>
      <c r="E644" s="170"/>
      <c r="F644" s="183"/>
      <c r="G644" s="183"/>
      <c r="H644" s="183"/>
      <c r="I644" s="170"/>
      <c r="J644" s="121"/>
      <c r="K644" s="282"/>
      <c r="L644" s="62"/>
    </row>
    <row r="645" spans="1:12" ht="30" hidden="1" x14ac:dyDescent="0.35">
      <c r="A645" s="70">
        <v>1045</v>
      </c>
      <c r="B645" s="44" t="s">
        <v>1300</v>
      </c>
      <c r="C645" s="9" t="s">
        <v>1301</v>
      </c>
      <c r="D645" s="194"/>
      <c r="E645" s="170"/>
      <c r="F645" s="183"/>
      <c r="G645" s="183"/>
      <c r="H645" s="183"/>
      <c r="I645" s="170"/>
      <c r="J645" s="121"/>
      <c r="K645" s="282"/>
      <c r="L645" s="62"/>
    </row>
    <row r="646" spans="1:12" ht="90" hidden="1" x14ac:dyDescent="0.35">
      <c r="A646" s="68">
        <v>1045</v>
      </c>
      <c r="B646" s="44" t="s">
        <v>1302</v>
      </c>
      <c r="C646" s="9" t="s">
        <v>1303</v>
      </c>
      <c r="D646" s="194"/>
      <c r="E646" s="169"/>
      <c r="F646" s="200"/>
      <c r="G646" s="200"/>
      <c r="H646" s="200"/>
      <c r="I646" s="169"/>
      <c r="J646" s="103"/>
      <c r="K646" s="291"/>
      <c r="L646" s="62"/>
    </row>
    <row r="647" spans="1:12" ht="90" hidden="1" x14ac:dyDescent="0.35">
      <c r="A647" s="70">
        <v>1045</v>
      </c>
      <c r="B647" s="44" t="s">
        <v>1304</v>
      </c>
      <c r="C647" s="9" t="s">
        <v>1305</v>
      </c>
      <c r="D647" s="194"/>
      <c r="E647" s="170"/>
      <c r="F647" s="183"/>
      <c r="G647" s="183"/>
      <c r="H647" s="183"/>
      <c r="I647" s="170"/>
      <c r="J647" s="121"/>
      <c r="K647" s="282"/>
      <c r="L647" s="62"/>
    </row>
    <row r="648" spans="1:12" ht="90" hidden="1" x14ac:dyDescent="0.35">
      <c r="A648" s="70">
        <v>1045</v>
      </c>
      <c r="B648" s="44" t="s">
        <v>1306</v>
      </c>
      <c r="C648" s="9" t="s">
        <v>1307</v>
      </c>
      <c r="D648" s="194"/>
      <c r="E648" s="170"/>
      <c r="F648" s="183"/>
      <c r="G648" s="183"/>
      <c r="H648" s="183"/>
      <c r="I648" s="170"/>
      <c r="J648" s="121"/>
      <c r="K648" s="282"/>
      <c r="L648" s="62"/>
    </row>
    <row r="649" spans="1:12" ht="60" hidden="1" x14ac:dyDescent="0.35">
      <c r="A649" s="70">
        <v>1045</v>
      </c>
      <c r="B649" s="44" t="s">
        <v>1308</v>
      </c>
      <c r="C649" s="9" t="s">
        <v>1309</v>
      </c>
      <c r="D649" s="194"/>
      <c r="E649" s="170"/>
      <c r="F649" s="183"/>
      <c r="G649" s="183"/>
      <c r="H649" s="183"/>
      <c r="I649" s="170"/>
      <c r="J649" s="121"/>
      <c r="K649" s="282"/>
      <c r="L649" s="62"/>
    </row>
    <row r="650" spans="1:12" ht="45" hidden="1" x14ac:dyDescent="0.35">
      <c r="A650" s="71">
        <v>1045</v>
      </c>
      <c r="B650" s="44" t="s">
        <v>1310</v>
      </c>
      <c r="C650" s="11" t="s">
        <v>1311</v>
      </c>
      <c r="D650" s="196"/>
      <c r="E650" s="170"/>
      <c r="F650" s="183"/>
      <c r="G650" s="183"/>
      <c r="H650" s="183"/>
      <c r="I650" s="170"/>
      <c r="J650" s="121"/>
      <c r="K650" s="282"/>
      <c r="L650" s="62"/>
    </row>
    <row r="651" spans="1:12" ht="45" hidden="1" x14ac:dyDescent="0.35">
      <c r="A651" s="70">
        <v>1045</v>
      </c>
      <c r="B651" s="44" t="s">
        <v>1312</v>
      </c>
      <c r="C651" s="17" t="s">
        <v>1313</v>
      </c>
      <c r="D651" s="202"/>
      <c r="E651" s="168"/>
      <c r="F651" s="199"/>
      <c r="G651" s="199"/>
      <c r="H651" s="199"/>
      <c r="I651" s="168"/>
      <c r="J651" s="98"/>
      <c r="K651" s="281"/>
      <c r="L651" s="62"/>
    </row>
    <row r="652" spans="1:12" ht="30" hidden="1" x14ac:dyDescent="0.35">
      <c r="A652" s="70">
        <v>1045</v>
      </c>
      <c r="B652" s="44" t="s">
        <v>1314</v>
      </c>
      <c r="C652" s="11" t="s">
        <v>1315</v>
      </c>
      <c r="D652" s="196"/>
      <c r="E652" s="168"/>
      <c r="F652" s="199"/>
      <c r="G652" s="199"/>
      <c r="H652" s="199"/>
      <c r="I652" s="168"/>
      <c r="J652" s="98"/>
      <c r="K652" s="281"/>
      <c r="L652" s="62"/>
    </row>
    <row r="653" spans="1:12" hidden="1" x14ac:dyDescent="0.35">
      <c r="A653" s="70">
        <v>1056</v>
      </c>
      <c r="B653" s="44"/>
      <c r="C653" s="6" t="s">
        <v>1316</v>
      </c>
      <c r="D653" s="245" t="s">
        <v>1</v>
      </c>
      <c r="E653" s="245" t="s">
        <v>1</v>
      </c>
      <c r="F653" s="246" t="s">
        <v>1</v>
      </c>
      <c r="G653" s="246" t="s">
        <v>1</v>
      </c>
      <c r="H653" s="246" t="s">
        <v>1</v>
      </c>
      <c r="I653" s="245" t="s">
        <v>1</v>
      </c>
      <c r="J653" s="59" t="s">
        <v>1</v>
      </c>
      <c r="K653" s="69" t="s">
        <v>1</v>
      </c>
      <c r="L653" s="62"/>
    </row>
    <row r="654" spans="1:12" hidden="1" x14ac:dyDescent="0.35">
      <c r="A654" s="70">
        <v>1056</v>
      </c>
      <c r="B654" s="44" t="s">
        <v>1317</v>
      </c>
      <c r="C654" s="9" t="s">
        <v>1318</v>
      </c>
      <c r="D654" s="194"/>
      <c r="E654" s="163"/>
      <c r="F654" s="186"/>
      <c r="G654" s="186"/>
      <c r="H654" s="186"/>
      <c r="I654" s="163"/>
      <c r="J654" s="121"/>
      <c r="K654" s="128"/>
      <c r="L654" s="62"/>
    </row>
    <row r="655" spans="1:12" ht="30" hidden="1" x14ac:dyDescent="0.35">
      <c r="A655" s="70">
        <v>1056</v>
      </c>
      <c r="B655" s="44" t="s">
        <v>1319</v>
      </c>
      <c r="C655" s="9" t="s">
        <v>1320</v>
      </c>
      <c r="D655" s="194"/>
      <c r="E655" s="163"/>
      <c r="F655" s="186"/>
      <c r="G655" s="186"/>
      <c r="H655" s="186"/>
      <c r="I655" s="163"/>
      <c r="J655" s="121"/>
      <c r="K655" s="128"/>
      <c r="L655" s="62"/>
    </row>
    <row r="656" spans="1:12" hidden="1" x14ac:dyDescent="0.35">
      <c r="A656" s="70">
        <v>1056</v>
      </c>
      <c r="B656" s="44" t="s">
        <v>1321</v>
      </c>
      <c r="C656" s="9" t="s">
        <v>1322</v>
      </c>
      <c r="D656" s="194"/>
      <c r="E656" s="173"/>
      <c r="F656" s="204"/>
      <c r="G656" s="204"/>
      <c r="H656" s="204"/>
      <c r="I656" s="173"/>
      <c r="J656" s="121"/>
      <c r="K656" s="285"/>
      <c r="L656" s="62"/>
    </row>
    <row r="657" spans="1:12" hidden="1" x14ac:dyDescent="0.35">
      <c r="A657" s="70">
        <v>1056</v>
      </c>
      <c r="B657" s="44" t="s">
        <v>1323</v>
      </c>
      <c r="C657" s="9" t="s">
        <v>99</v>
      </c>
      <c r="D657" s="194"/>
      <c r="E657" s="167"/>
      <c r="F657" s="180"/>
      <c r="G657" s="180"/>
      <c r="H657" s="180"/>
      <c r="I657" s="167"/>
      <c r="J657" s="121"/>
      <c r="K657" s="280"/>
      <c r="L657" s="62"/>
    </row>
    <row r="658" spans="1:12" hidden="1" x14ac:dyDescent="0.35">
      <c r="A658" s="70">
        <v>1056</v>
      </c>
      <c r="B658" s="44" t="s">
        <v>1324</v>
      </c>
      <c r="C658" s="19" t="s">
        <v>100</v>
      </c>
      <c r="D658" s="213"/>
      <c r="E658" s="165"/>
      <c r="F658" s="181"/>
      <c r="G658" s="181"/>
      <c r="H658" s="181"/>
      <c r="I658" s="165"/>
      <c r="J658" s="121"/>
      <c r="K658" s="129"/>
      <c r="L658" s="62"/>
    </row>
    <row r="659" spans="1:12" hidden="1" x14ac:dyDescent="0.35">
      <c r="A659" s="70">
        <v>1056</v>
      </c>
      <c r="B659" s="44" t="s">
        <v>1325</v>
      </c>
      <c r="C659" s="19" t="s">
        <v>1326</v>
      </c>
      <c r="D659" s="213"/>
      <c r="E659" s="165"/>
      <c r="F659" s="181"/>
      <c r="G659" s="181"/>
      <c r="H659" s="181"/>
      <c r="I659" s="165"/>
      <c r="J659" s="121"/>
      <c r="K659" s="129"/>
      <c r="L659" s="62"/>
    </row>
    <row r="660" spans="1:12" hidden="1" x14ac:dyDescent="0.35">
      <c r="A660" s="70">
        <v>1056</v>
      </c>
      <c r="B660" s="44" t="s">
        <v>1327</v>
      </c>
      <c r="C660" s="22" t="s">
        <v>1328</v>
      </c>
      <c r="D660" s="207"/>
      <c r="E660" s="165"/>
      <c r="F660" s="181"/>
      <c r="G660" s="181"/>
      <c r="H660" s="181"/>
      <c r="I660" s="165"/>
      <c r="J660" s="121"/>
      <c r="K660" s="129"/>
      <c r="L660" s="62"/>
    </row>
    <row r="661" spans="1:12" hidden="1" x14ac:dyDescent="0.35">
      <c r="A661" s="70">
        <v>1075</v>
      </c>
      <c r="B661" s="44"/>
      <c r="C661" s="6" t="s">
        <v>1329</v>
      </c>
      <c r="D661" s="245" t="s">
        <v>1</v>
      </c>
      <c r="E661" s="245" t="s">
        <v>1</v>
      </c>
      <c r="F661" s="246" t="s">
        <v>1</v>
      </c>
      <c r="G661" s="246" t="s">
        <v>1</v>
      </c>
      <c r="H661" s="246" t="s">
        <v>1</v>
      </c>
      <c r="I661" s="245" t="s">
        <v>1</v>
      </c>
      <c r="J661" s="59" t="s">
        <v>1</v>
      </c>
      <c r="K661" s="69" t="s">
        <v>1</v>
      </c>
      <c r="L661" s="62"/>
    </row>
    <row r="662" spans="1:12" ht="30" hidden="1" x14ac:dyDescent="0.35">
      <c r="A662" s="70">
        <v>1075</v>
      </c>
      <c r="B662" s="44" t="s">
        <v>1330</v>
      </c>
      <c r="C662" s="11" t="s">
        <v>1331</v>
      </c>
      <c r="D662" s="196"/>
      <c r="E662" s="163"/>
      <c r="F662" s="186"/>
      <c r="G662" s="186"/>
      <c r="H662" s="186"/>
      <c r="I662" s="163"/>
      <c r="J662" s="121"/>
      <c r="K662" s="128"/>
      <c r="L662" s="62"/>
    </row>
    <row r="663" spans="1:12" ht="30" hidden="1" x14ac:dyDescent="0.35">
      <c r="A663" s="70">
        <v>1075</v>
      </c>
      <c r="B663" s="44" t="s">
        <v>1332</v>
      </c>
      <c r="C663" s="11" t="s">
        <v>1333</v>
      </c>
      <c r="D663" s="196"/>
      <c r="E663" s="163"/>
      <c r="F663" s="186"/>
      <c r="G663" s="186"/>
      <c r="H663" s="186"/>
      <c r="I663" s="163"/>
      <c r="J663" s="121"/>
      <c r="K663" s="128"/>
      <c r="L663" s="62"/>
    </row>
    <row r="664" spans="1:12" ht="30" hidden="1" x14ac:dyDescent="0.35">
      <c r="A664" s="68">
        <v>1075</v>
      </c>
      <c r="B664" s="44" t="s">
        <v>1334</v>
      </c>
      <c r="C664" s="13" t="s">
        <v>1335</v>
      </c>
      <c r="D664" s="194"/>
      <c r="E664" s="163"/>
      <c r="F664" s="186"/>
      <c r="G664" s="186"/>
      <c r="H664" s="186"/>
      <c r="I664" s="163"/>
      <c r="J664" s="121"/>
      <c r="K664" s="128"/>
      <c r="L664" s="62"/>
    </row>
    <row r="665" spans="1:12" ht="30" hidden="1" x14ac:dyDescent="0.35">
      <c r="A665" s="70">
        <v>1075</v>
      </c>
      <c r="B665" s="44" t="s">
        <v>1336</v>
      </c>
      <c r="C665" s="13" t="s">
        <v>1337</v>
      </c>
      <c r="D665" s="194"/>
      <c r="E665" s="163"/>
      <c r="F665" s="186"/>
      <c r="G665" s="186"/>
      <c r="H665" s="186"/>
      <c r="I665" s="163"/>
      <c r="J665" s="121"/>
      <c r="K665" s="128"/>
      <c r="L665" s="62"/>
    </row>
    <row r="666" spans="1:12" ht="30" hidden="1" x14ac:dyDescent="0.35">
      <c r="A666" s="70">
        <v>1075</v>
      </c>
      <c r="B666" s="44" t="s">
        <v>1338</v>
      </c>
      <c r="C666" s="9" t="s">
        <v>1339</v>
      </c>
      <c r="D666" s="194"/>
      <c r="E666" s="170"/>
      <c r="F666" s="183"/>
      <c r="G666" s="183"/>
      <c r="H666" s="183"/>
      <c r="I666" s="170"/>
      <c r="J666" s="121"/>
      <c r="K666" s="282"/>
      <c r="L666" s="62"/>
    </row>
    <row r="667" spans="1:12" ht="30" hidden="1" x14ac:dyDescent="0.35">
      <c r="A667" s="70">
        <v>1075</v>
      </c>
      <c r="B667" s="44" t="s">
        <v>1340</v>
      </c>
      <c r="C667" s="9" t="s">
        <v>101</v>
      </c>
      <c r="D667" s="194"/>
      <c r="E667" s="170"/>
      <c r="F667" s="183"/>
      <c r="G667" s="183"/>
      <c r="H667" s="183"/>
      <c r="I667" s="170"/>
      <c r="J667" s="121"/>
      <c r="K667" s="282"/>
      <c r="L667" s="62"/>
    </row>
    <row r="668" spans="1:12" ht="30" hidden="1" x14ac:dyDescent="0.35">
      <c r="A668" s="70">
        <v>1075</v>
      </c>
      <c r="B668" s="44" t="s">
        <v>1341</v>
      </c>
      <c r="C668" s="11" t="s">
        <v>102</v>
      </c>
      <c r="D668" s="196"/>
      <c r="E668" s="167"/>
      <c r="F668" s="180"/>
      <c r="G668" s="180"/>
      <c r="H668" s="180"/>
      <c r="I668" s="167"/>
      <c r="J668" s="121"/>
      <c r="K668" s="280"/>
      <c r="L668" s="62"/>
    </row>
    <row r="669" spans="1:12" ht="30" hidden="1" x14ac:dyDescent="0.35">
      <c r="A669" s="70">
        <v>1075</v>
      </c>
      <c r="B669" s="44" t="s">
        <v>1342</v>
      </c>
      <c r="C669" s="11" t="s">
        <v>103</v>
      </c>
      <c r="D669" s="196"/>
      <c r="E669" s="170"/>
      <c r="F669" s="183"/>
      <c r="G669" s="183"/>
      <c r="H669" s="183"/>
      <c r="I669" s="170"/>
      <c r="J669" s="121"/>
      <c r="K669" s="282"/>
      <c r="L669" s="62"/>
    </row>
    <row r="670" spans="1:12" ht="30" hidden="1" x14ac:dyDescent="0.35">
      <c r="A670" s="70">
        <v>1075</v>
      </c>
      <c r="B670" s="44" t="s">
        <v>1343</v>
      </c>
      <c r="C670" s="9" t="s">
        <v>104</v>
      </c>
      <c r="D670" s="194"/>
      <c r="E670" s="170"/>
      <c r="F670" s="183"/>
      <c r="G670" s="183"/>
      <c r="H670" s="183"/>
      <c r="I670" s="170"/>
      <c r="J670" s="121"/>
      <c r="K670" s="282"/>
      <c r="L670" s="62"/>
    </row>
    <row r="671" spans="1:12" hidden="1" x14ac:dyDescent="0.35">
      <c r="A671" s="68">
        <v>1075</v>
      </c>
      <c r="B671" s="44" t="s">
        <v>1344</v>
      </c>
      <c r="C671" s="9" t="s">
        <v>105</v>
      </c>
      <c r="D671" s="194"/>
      <c r="E671" s="168"/>
      <c r="F671" s="199"/>
      <c r="G671" s="199"/>
      <c r="H671" s="199"/>
      <c r="I671" s="168"/>
      <c r="J671" s="98"/>
      <c r="K671" s="281"/>
      <c r="L671" s="62"/>
    </row>
    <row r="672" spans="1:12" ht="45" hidden="1" x14ac:dyDescent="0.35">
      <c r="A672" s="70">
        <v>1075</v>
      </c>
      <c r="B672" s="44" t="s">
        <v>1345</v>
      </c>
      <c r="C672" s="11" t="s">
        <v>1346</v>
      </c>
      <c r="D672" s="196"/>
      <c r="E672" s="163"/>
      <c r="F672" s="186"/>
      <c r="G672" s="186"/>
      <c r="H672" s="186"/>
      <c r="I672" s="163"/>
      <c r="J672" s="121"/>
      <c r="K672" s="128"/>
      <c r="L672" s="62"/>
    </row>
    <row r="673" spans="1:12" ht="30" hidden="1" x14ac:dyDescent="0.35">
      <c r="A673" s="70">
        <v>1075</v>
      </c>
      <c r="B673" s="44" t="s">
        <v>1347</v>
      </c>
      <c r="C673" s="11" t="s">
        <v>1348</v>
      </c>
      <c r="D673" s="196"/>
      <c r="E673" s="165"/>
      <c r="F673" s="181"/>
      <c r="G673" s="181"/>
      <c r="H673" s="181"/>
      <c r="I673" s="165"/>
      <c r="J673" s="121"/>
      <c r="K673" s="129"/>
      <c r="L673" s="62"/>
    </row>
    <row r="674" spans="1:12" ht="30" hidden="1" x14ac:dyDescent="0.35">
      <c r="A674" s="70">
        <v>1075</v>
      </c>
      <c r="B674" s="44" t="s">
        <v>1349</v>
      </c>
      <c r="C674" s="9" t="s">
        <v>1350</v>
      </c>
      <c r="D674" s="194"/>
      <c r="E674" s="163"/>
      <c r="F674" s="186"/>
      <c r="G674" s="186"/>
      <c r="H674" s="186"/>
      <c r="I674" s="163"/>
      <c r="J674" s="121"/>
      <c r="K674" s="128"/>
      <c r="L674" s="62"/>
    </row>
    <row r="675" spans="1:12" hidden="1" x14ac:dyDescent="0.35">
      <c r="A675" s="70">
        <v>1075</v>
      </c>
      <c r="B675" s="44" t="s">
        <v>1351</v>
      </c>
      <c r="C675" s="11" t="s">
        <v>1352</v>
      </c>
      <c r="D675" s="196"/>
      <c r="E675" s="165"/>
      <c r="F675" s="181"/>
      <c r="G675" s="181"/>
      <c r="H675" s="181"/>
      <c r="I675" s="165"/>
      <c r="J675" s="121"/>
      <c r="K675" s="129"/>
      <c r="L675" s="62"/>
    </row>
    <row r="676" spans="1:12" ht="45" hidden="1" x14ac:dyDescent="0.35">
      <c r="A676" s="70">
        <v>1075</v>
      </c>
      <c r="B676" s="44" t="s">
        <v>1353</v>
      </c>
      <c r="C676" s="11" t="s">
        <v>1354</v>
      </c>
      <c r="D676" s="196"/>
      <c r="E676" s="170"/>
      <c r="F676" s="183"/>
      <c r="G676" s="183"/>
      <c r="H676" s="183"/>
      <c r="I676" s="170"/>
      <c r="J676" s="121"/>
      <c r="K676" s="282"/>
      <c r="L676" s="62"/>
    </row>
    <row r="677" spans="1:12" ht="30" hidden="1" x14ac:dyDescent="0.35">
      <c r="A677" s="70">
        <v>1111</v>
      </c>
      <c r="B677" s="44"/>
      <c r="C677" s="6" t="s">
        <v>1355</v>
      </c>
      <c r="D677" s="245" t="s">
        <v>1</v>
      </c>
      <c r="E677" s="245" t="s">
        <v>1</v>
      </c>
      <c r="F677" s="246" t="s">
        <v>1</v>
      </c>
      <c r="G677" s="246" t="s">
        <v>1</v>
      </c>
      <c r="H677" s="246" t="s">
        <v>1</v>
      </c>
      <c r="I677" s="245" t="s">
        <v>1</v>
      </c>
      <c r="J677" s="59" t="s">
        <v>1</v>
      </c>
      <c r="K677" s="69" t="s">
        <v>1</v>
      </c>
      <c r="L677" s="62"/>
    </row>
    <row r="678" spans="1:12" ht="30" hidden="1" x14ac:dyDescent="0.35">
      <c r="A678" s="70">
        <v>1111</v>
      </c>
      <c r="B678" s="44" t="s">
        <v>1356</v>
      </c>
      <c r="C678" s="11" t="s">
        <v>1357</v>
      </c>
      <c r="D678" s="196"/>
      <c r="E678" s="167"/>
      <c r="F678" s="180"/>
      <c r="G678" s="180"/>
      <c r="H678" s="180"/>
      <c r="I678" s="167"/>
      <c r="J678" s="121"/>
      <c r="K678" s="280"/>
      <c r="L678" s="62"/>
    </row>
    <row r="679" spans="1:12" ht="30" hidden="1" x14ac:dyDescent="0.35">
      <c r="A679" s="70">
        <v>1111</v>
      </c>
      <c r="B679" s="44" t="s">
        <v>1358</v>
      </c>
      <c r="C679" s="11" t="s">
        <v>106</v>
      </c>
      <c r="D679" s="196"/>
      <c r="E679" s="167"/>
      <c r="F679" s="180"/>
      <c r="G679" s="180"/>
      <c r="H679" s="180"/>
      <c r="I679" s="167"/>
      <c r="J679" s="121"/>
      <c r="K679" s="280"/>
      <c r="L679" s="62"/>
    </row>
    <row r="680" spans="1:12" ht="60" hidden="1" x14ac:dyDescent="0.35">
      <c r="A680" s="70">
        <v>1111</v>
      </c>
      <c r="B680" s="44" t="s">
        <v>1359</v>
      </c>
      <c r="C680" s="11" t="s">
        <v>1360</v>
      </c>
      <c r="D680" s="196"/>
      <c r="E680" s="167"/>
      <c r="F680" s="180"/>
      <c r="G680" s="180"/>
      <c r="H680" s="180"/>
      <c r="I680" s="167"/>
      <c r="J680" s="121"/>
      <c r="K680" s="280"/>
      <c r="L680" s="62"/>
    </row>
    <row r="681" spans="1:12" ht="30" hidden="1" x14ac:dyDescent="0.35">
      <c r="A681" s="70">
        <v>1111</v>
      </c>
      <c r="B681" s="44" t="s">
        <v>1361</v>
      </c>
      <c r="C681" s="13" t="s">
        <v>1362</v>
      </c>
      <c r="D681" s="194"/>
      <c r="E681" s="167"/>
      <c r="F681" s="180"/>
      <c r="G681" s="180"/>
      <c r="H681" s="180"/>
      <c r="I681" s="167"/>
      <c r="J681" s="121"/>
      <c r="K681" s="280"/>
      <c r="L681" s="62"/>
    </row>
    <row r="682" spans="1:12" ht="45" hidden="1" x14ac:dyDescent="0.35">
      <c r="A682" s="70">
        <v>1111</v>
      </c>
      <c r="B682" s="44" t="s">
        <v>1363</v>
      </c>
      <c r="C682" s="13" t="s">
        <v>1364</v>
      </c>
      <c r="D682" s="194"/>
      <c r="E682" s="167"/>
      <c r="F682" s="180"/>
      <c r="G682" s="180"/>
      <c r="H682" s="180"/>
      <c r="I682" s="167"/>
      <c r="J682" s="121"/>
      <c r="K682" s="280"/>
      <c r="L682" s="62"/>
    </row>
    <row r="683" spans="1:12" ht="30" hidden="1" x14ac:dyDescent="0.35">
      <c r="A683" s="70">
        <v>1111</v>
      </c>
      <c r="B683" s="44" t="s">
        <v>1365</v>
      </c>
      <c r="C683" s="11" t="s">
        <v>1366</v>
      </c>
      <c r="D683" s="196"/>
      <c r="E683" s="167"/>
      <c r="F683" s="180"/>
      <c r="G683" s="180"/>
      <c r="H683" s="180"/>
      <c r="I683" s="167"/>
      <c r="J683" s="121"/>
      <c r="K683" s="280"/>
      <c r="L683" s="62"/>
    </row>
    <row r="684" spans="1:12" ht="30" hidden="1" x14ac:dyDescent="0.35">
      <c r="A684" s="70">
        <v>1111</v>
      </c>
      <c r="B684" s="44" t="s">
        <v>1367</v>
      </c>
      <c r="C684" s="14" t="s">
        <v>1368</v>
      </c>
      <c r="D684" s="196"/>
      <c r="E684" s="165"/>
      <c r="F684" s="181"/>
      <c r="G684" s="181"/>
      <c r="H684" s="181"/>
      <c r="I684" s="165"/>
      <c r="J684" s="121"/>
      <c r="K684" s="129"/>
      <c r="L684" s="62"/>
    </row>
    <row r="685" spans="1:12" ht="45" hidden="1" x14ac:dyDescent="0.35">
      <c r="A685" s="70">
        <v>1111</v>
      </c>
      <c r="B685" s="44" t="s">
        <v>1369</v>
      </c>
      <c r="C685" s="14" t="s">
        <v>54</v>
      </c>
      <c r="D685" s="196"/>
      <c r="E685" s="165"/>
      <c r="F685" s="181"/>
      <c r="G685" s="181"/>
      <c r="H685" s="181"/>
      <c r="I685" s="165"/>
      <c r="J685" s="121"/>
      <c r="K685" s="129"/>
      <c r="L685" s="62"/>
    </row>
    <row r="686" spans="1:12" ht="45" hidden="1" x14ac:dyDescent="0.35">
      <c r="A686" s="70">
        <v>1111</v>
      </c>
      <c r="B686" s="44" t="s">
        <v>1370</v>
      </c>
      <c r="C686" s="11" t="s">
        <v>1371</v>
      </c>
      <c r="D686" s="196"/>
      <c r="E686" s="165"/>
      <c r="F686" s="181"/>
      <c r="G686" s="181"/>
      <c r="H686" s="181"/>
      <c r="I686" s="165"/>
      <c r="J686" s="121"/>
      <c r="K686" s="129"/>
      <c r="L686" s="62"/>
    </row>
    <row r="687" spans="1:12" ht="60" hidden="1" x14ac:dyDescent="0.35">
      <c r="A687" s="70">
        <v>1111</v>
      </c>
      <c r="B687" s="44" t="s">
        <v>1372</v>
      </c>
      <c r="C687" s="11" t="s">
        <v>1373</v>
      </c>
      <c r="D687" s="196"/>
      <c r="E687" s="163"/>
      <c r="F687" s="186"/>
      <c r="G687" s="186"/>
      <c r="H687" s="186"/>
      <c r="I687" s="163"/>
      <c r="J687" s="121"/>
      <c r="K687" s="128"/>
      <c r="L687" s="62"/>
    </row>
    <row r="688" spans="1:12" ht="30" hidden="1" x14ac:dyDescent="0.35">
      <c r="A688" s="70">
        <v>1111</v>
      </c>
      <c r="B688" s="44" t="s">
        <v>1374</v>
      </c>
      <c r="C688" s="11" t="s">
        <v>1375</v>
      </c>
      <c r="D688" s="196"/>
      <c r="E688" s="165"/>
      <c r="F688" s="181"/>
      <c r="G688" s="181"/>
      <c r="H688" s="181"/>
      <c r="I688" s="165"/>
      <c r="J688" s="121"/>
      <c r="K688" s="129"/>
      <c r="L688" s="62"/>
    </row>
    <row r="689" spans="1:12" ht="90" hidden="1" x14ac:dyDescent="0.35">
      <c r="A689" s="70">
        <v>1111</v>
      </c>
      <c r="B689" s="44" t="s">
        <v>1376</v>
      </c>
      <c r="C689" s="11" t="s">
        <v>1377</v>
      </c>
      <c r="D689" s="196"/>
      <c r="E689" s="165"/>
      <c r="F689" s="181"/>
      <c r="G689" s="181"/>
      <c r="H689" s="181"/>
      <c r="I689" s="165"/>
      <c r="J689" s="121"/>
      <c r="K689" s="129"/>
      <c r="L689" s="62"/>
    </row>
    <row r="690" spans="1:12" ht="75" hidden="1" x14ac:dyDescent="0.35">
      <c r="A690" s="70">
        <v>1111</v>
      </c>
      <c r="B690" s="44" t="s">
        <v>1378</v>
      </c>
      <c r="C690" s="9" t="s">
        <v>1379</v>
      </c>
      <c r="D690" s="194"/>
      <c r="E690" s="165"/>
      <c r="F690" s="181"/>
      <c r="G690" s="181"/>
      <c r="H690" s="181"/>
      <c r="I690" s="165"/>
      <c r="J690" s="121"/>
      <c r="K690" s="129"/>
      <c r="L690" s="62"/>
    </row>
    <row r="691" spans="1:12" hidden="1" x14ac:dyDescent="0.35">
      <c r="A691" s="71">
        <v>1115</v>
      </c>
      <c r="B691" s="44"/>
      <c r="C691" s="6" t="s">
        <v>1380</v>
      </c>
      <c r="D691" s="245" t="s">
        <v>1</v>
      </c>
      <c r="E691" s="245" t="s">
        <v>1</v>
      </c>
      <c r="F691" s="246" t="s">
        <v>1</v>
      </c>
      <c r="G691" s="246" t="s">
        <v>1</v>
      </c>
      <c r="H691" s="246" t="s">
        <v>1</v>
      </c>
      <c r="I691" s="245" t="s">
        <v>1</v>
      </c>
      <c r="J691" s="59" t="s">
        <v>1</v>
      </c>
      <c r="K691" s="69" t="s">
        <v>1</v>
      </c>
      <c r="L691" s="62"/>
    </row>
    <row r="692" spans="1:12" ht="30" hidden="1" x14ac:dyDescent="0.35">
      <c r="A692" s="71">
        <v>1115</v>
      </c>
      <c r="B692" s="44" t="s">
        <v>1381</v>
      </c>
      <c r="C692" s="9" t="s">
        <v>1382</v>
      </c>
      <c r="D692" s="194"/>
      <c r="E692" s="167"/>
      <c r="F692" s="180"/>
      <c r="G692" s="180"/>
      <c r="H692" s="180"/>
      <c r="I692" s="167"/>
      <c r="J692" s="121"/>
      <c r="K692" s="280"/>
      <c r="L692" s="62"/>
    </row>
    <row r="693" spans="1:12" ht="30" hidden="1" x14ac:dyDescent="0.35">
      <c r="A693" s="71">
        <v>1115</v>
      </c>
      <c r="B693" s="44" t="s">
        <v>1383</v>
      </c>
      <c r="C693" s="9" t="s">
        <v>1384</v>
      </c>
      <c r="D693" s="194"/>
      <c r="E693" s="167"/>
      <c r="F693" s="180"/>
      <c r="G693" s="180"/>
      <c r="H693" s="180"/>
      <c r="I693" s="167"/>
      <c r="J693" s="121"/>
      <c r="K693" s="280"/>
      <c r="L693" s="62"/>
    </row>
    <row r="694" spans="1:12" hidden="1" x14ac:dyDescent="0.35">
      <c r="A694" s="71">
        <v>1115</v>
      </c>
      <c r="B694" s="44" t="s">
        <v>1385</v>
      </c>
      <c r="C694" s="11" t="s">
        <v>1386</v>
      </c>
      <c r="D694" s="196"/>
      <c r="E694" s="167"/>
      <c r="F694" s="180"/>
      <c r="G694" s="180"/>
      <c r="H694" s="180"/>
      <c r="I694" s="167"/>
      <c r="J694" s="121"/>
      <c r="K694" s="280"/>
      <c r="L694" s="62"/>
    </row>
    <row r="695" spans="1:12" hidden="1" x14ac:dyDescent="0.35">
      <c r="A695" s="71">
        <v>1115</v>
      </c>
      <c r="B695" s="44" t="s">
        <v>1387</v>
      </c>
      <c r="C695" s="11" t="s">
        <v>1388</v>
      </c>
      <c r="D695" s="196"/>
      <c r="E695" s="164"/>
      <c r="F695" s="190"/>
      <c r="G695" s="190"/>
      <c r="H695" s="190"/>
      <c r="I695" s="164"/>
      <c r="J695" s="121"/>
      <c r="K695" s="278"/>
      <c r="L695" s="62"/>
    </row>
    <row r="696" spans="1:12" hidden="1" x14ac:dyDescent="0.35">
      <c r="A696" s="71">
        <v>1115</v>
      </c>
      <c r="B696" s="44" t="s">
        <v>1389</v>
      </c>
      <c r="C696" s="11" t="s">
        <v>107</v>
      </c>
      <c r="D696" s="196"/>
      <c r="E696" s="170"/>
      <c r="F696" s="183"/>
      <c r="G696" s="183"/>
      <c r="H696" s="183"/>
      <c r="I696" s="170"/>
      <c r="J696" s="121"/>
      <c r="K696" s="282"/>
      <c r="L696" s="62"/>
    </row>
    <row r="697" spans="1:12" hidden="1" x14ac:dyDescent="0.35">
      <c r="A697" s="71">
        <v>1124</v>
      </c>
      <c r="B697" s="44"/>
      <c r="C697" s="6" t="s">
        <v>1390</v>
      </c>
      <c r="D697" s="245" t="s">
        <v>1</v>
      </c>
      <c r="E697" s="245" t="s">
        <v>1</v>
      </c>
      <c r="F697" s="246" t="s">
        <v>1</v>
      </c>
      <c r="G697" s="246" t="s">
        <v>1</v>
      </c>
      <c r="H697" s="246" t="s">
        <v>1</v>
      </c>
      <c r="I697" s="245" t="s">
        <v>1</v>
      </c>
      <c r="J697" s="59" t="s">
        <v>1</v>
      </c>
      <c r="K697" s="69" t="s">
        <v>1</v>
      </c>
      <c r="L697" s="62"/>
    </row>
    <row r="698" spans="1:12" ht="30" hidden="1" x14ac:dyDescent="0.35">
      <c r="A698" s="71">
        <v>1124</v>
      </c>
      <c r="B698" s="44" t="s">
        <v>1391</v>
      </c>
      <c r="C698" s="28" t="s">
        <v>1392</v>
      </c>
      <c r="D698" s="196"/>
      <c r="E698" s="167"/>
      <c r="F698" s="180"/>
      <c r="G698" s="180"/>
      <c r="H698" s="180"/>
      <c r="I698" s="167"/>
      <c r="J698" s="121"/>
      <c r="K698" s="280"/>
      <c r="L698" s="62"/>
    </row>
    <row r="699" spans="1:12" hidden="1" x14ac:dyDescent="0.35">
      <c r="A699" s="71">
        <v>1124</v>
      </c>
      <c r="B699" s="44" t="s">
        <v>1393</v>
      </c>
      <c r="C699" s="11" t="s">
        <v>1394</v>
      </c>
      <c r="D699" s="196"/>
      <c r="E699" s="167"/>
      <c r="F699" s="180"/>
      <c r="G699" s="180"/>
      <c r="H699" s="180"/>
      <c r="I699" s="167"/>
      <c r="J699" s="121"/>
      <c r="K699" s="280"/>
      <c r="L699" s="62"/>
    </row>
    <row r="700" spans="1:12" hidden="1" x14ac:dyDescent="0.35">
      <c r="A700" s="70">
        <v>1124</v>
      </c>
      <c r="B700" s="44" t="s">
        <v>1395</v>
      </c>
      <c r="C700" s="14" t="s">
        <v>1396</v>
      </c>
      <c r="D700" s="196"/>
      <c r="E700" s="178"/>
      <c r="F700" s="177"/>
      <c r="G700" s="177"/>
      <c r="H700" s="177"/>
      <c r="I700" s="178"/>
      <c r="J700" s="108"/>
      <c r="K700" s="293"/>
      <c r="L700" s="62"/>
    </row>
    <row r="701" spans="1:12" ht="45" hidden="1" x14ac:dyDescent="0.35">
      <c r="A701" s="70">
        <v>1124</v>
      </c>
      <c r="B701" s="44" t="s">
        <v>1397</v>
      </c>
      <c r="C701" s="9" t="s">
        <v>1398</v>
      </c>
      <c r="D701" s="194"/>
      <c r="E701" s="167"/>
      <c r="F701" s="180"/>
      <c r="G701" s="180"/>
      <c r="H701" s="180"/>
      <c r="I701" s="167"/>
      <c r="J701" s="121"/>
      <c r="K701" s="280"/>
      <c r="L701" s="62"/>
    </row>
    <row r="702" spans="1:12" hidden="1" x14ac:dyDescent="0.35">
      <c r="A702" s="70">
        <v>1124</v>
      </c>
      <c r="B702" s="44" t="s">
        <v>1399</v>
      </c>
      <c r="C702" s="9" t="s">
        <v>1400</v>
      </c>
      <c r="D702" s="194"/>
      <c r="E702" s="170"/>
      <c r="F702" s="183"/>
      <c r="G702" s="183"/>
      <c r="H702" s="183"/>
      <c r="I702" s="170"/>
      <c r="J702" s="121"/>
      <c r="K702" s="282"/>
      <c r="L702" s="62"/>
    </row>
    <row r="703" spans="1:12" ht="45" hidden="1" x14ac:dyDescent="0.35">
      <c r="A703" s="70">
        <v>1130</v>
      </c>
      <c r="B703" s="44"/>
      <c r="C703" s="6" t="s">
        <v>1401</v>
      </c>
      <c r="D703" s="245" t="s">
        <v>1</v>
      </c>
      <c r="E703" s="245" t="s">
        <v>1</v>
      </c>
      <c r="F703" s="246" t="s">
        <v>1</v>
      </c>
      <c r="G703" s="246" t="s">
        <v>1</v>
      </c>
      <c r="H703" s="246" t="s">
        <v>1</v>
      </c>
      <c r="I703" s="245" t="s">
        <v>1</v>
      </c>
      <c r="J703" s="59" t="s">
        <v>1</v>
      </c>
      <c r="K703" s="69" t="s">
        <v>1</v>
      </c>
      <c r="L703" s="62"/>
    </row>
    <row r="704" spans="1:12" ht="60" hidden="1" x14ac:dyDescent="0.35">
      <c r="A704" s="70">
        <v>1130</v>
      </c>
      <c r="B704" s="44" t="s">
        <v>1402</v>
      </c>
      <c r="C704" s="11" t="s">
        <v>1403</v>
      </c>
      <c r="D704" s="196"/>
      <c r="E704" s="179"/>
      <c r="F704" s="214"/>
      <c r="G704" s="214"/>
      <c r="H704" s="214"/>
      <c r="I704" s="179"/>
      <c r="J704" s="121"/>
      <c r="K704" s="125"/>
      <c r="L704" s="62"/>
    </row>
    <row r="705" spans="1:12" ht="45" hidden="1" x14ac:dyDescent="0.35">
      <c r="A705" s="70">
        <v>1130</v>
      </c>
      <c r="B705" s="44" t="s">
        <v>1404</v>
      </c>
      <c r="C705" s="11" t="s">
        <v>1405</v>
      </c>
      <c r="D705" s="196"/>
      <c r="E705" s="179"/>
      <c r="F705" s="214"/>
      <c r="G705" s="214"/>
      <c r="H705" s="214"/>
      <c r="I705" s="179"/>
      <c r="J705" s="121"/>
      <c r="K705" s="125"/>
      <c r="L705" s="62"/>
    </row>
    <row r="706" spans="1:12" hidden="1" x14ac:dyDescent="0.35">
      <c r="A706" s="70">
        <v>1146</v>
      </c>
      <c r="B706" s="44"/>
      <c r="C706" s="6" t="s">
        <v>1406</v>
      </c>
      <c r="D706" s="245" t="s">
        <v>1</v>
      </c>
      <c r="E706" s="245" t="s">
        <v>1</v>
      </c>
      <c r="F706" s="246" t="s">
        <v>1</v>
      </c>
      <c r="G706" s="246" t="s">
        <v>1</v>
      </c>
      <c r="H706" s="246" t="s">
        <v>1</v>
      </c>
      <c r="I706" s="245" t="s">
        <v>1</v>
      </c>
      <c r="J706" s="59" t="s">
        <v>1</v>
      </c>
      <c r="K706" s="69" t="s">
        <v>1</v>
      </c>
      <c r="L706" s="62"/>
    </row>
    <row r="707" spans="1:12" hidden="1" x14ac:dyDescent="0.35">
      <c r="A707" s="70">
        <v>1146</v>
      </c>
      <c r="B707" s="44" t="s">
        <v>1407</v>
      </c>
      <c r="C707" s="11" t="s">
        <v>1408</v>
      </c>
      <c r="D707" s="196"/>
      <c r="E707" s="167"/>
      <c r="F707" s="180"/>
      <c r="G707" s="180"/>
      <c r="H707" s="180"/>
      <c r="I707" s="167"/>
      <c r="J707" s="121"/>
      <c r="K707" s="280"/>
      <c r="L707" s="62"/>
    </row>
    <row r="708" spans="1:12" hidden="1" x14ac:dyDescent="0.35">
      <c r="A708" s="70">
        <v>1146</v>
      </c>
      <c r="B708" s="44" t="s">
        <v>1409</v>
      </c>
      <c r="C708" s="11" t="s">
        <v>1410</v>
      </c>
      <c r="D708" s="196"/>
      <c r="E708" s="167"/>
      <c r="F708" s="180"/>
      <c r="G708" s="180"/>
      <c r="H708" s="180"/>
      <c r="I708" s="167"/>
      <c r="J708" s="121"/>
      <c r="K708" s="280"/>
      <c r="L708" s="62"/>
    </row>
    <row r="709" spans="1:12" hidden="1" x14ac:dyDescent="0.35">
      <c r="A709" s="70">
        <v>1146</v>
      </c>
      <c r="B709" s="44" t="s">
        <v>1411</v>
      </c>
      <c r="C709" s="11" t="s">
        <v>1412</v>
      </c>
      <c r="D709" s="196"/>
      <c r="E709" s="165"/>
      <c r="F709" s="181"/>
      <c r="G709" s="181"/>
      <c r="H709" s="181"/>
      <c r="I709" s="165"/>
      <c r="J709" s="121"/>
      <c r="K709" s="129"/>
      <c r="L709" s="62"/>
    </row>
    <row r="710" spans="1:12" hidden="1" x14ac:dyDescent="0.35">
      <c r="A710" s="70">
        <v>1146</v>
      </c>
      <c r="B710" s="44" t="s">
        <v>1413</v>
      </c>
      <c r="C710" s="11" t="s">
        <v>1414</v>
      </c>
      <c r="D710" s="196"/>
      <c r="E710" s="215"/>
      <c r="F710" s="216"/>
      <c r="G710" s="216"/>
      <c r="H710" s="216"/>
      <c r="I710" s="215"/>
      <c r="J710" s="109"/>
      <c r="K710" s="294"/>
      <c r="L710" s="62"/>
    </row>
    <row r="711" spans="1:12" hidden="1" x14ac:dyDescent="0.35">
      <c r="A711" s="70">
        <v>1146</v>
      </c>
      <c r="B711" s="44" t="s">
        <v>1415</v>
      </c>
      <c r="C711" s="11" t="s">
        <v>1416</v>
      </c>
      <c r="D711" s="196"/>
      <c r="E711" s="215"/>
      <c r="F711" s="216"/>
      <c r="G711" s="216"/>
      <c r="H711" s="216"/>
      <c r="I711" s="215"/>
      <c r="J711" s="109"/>
      <c r="K711" s="294"/>
      <c r="L711" s="62"/>
    </row>
    <row r="712" spans="1:12" hidden="1" x14ac:dyDescent="0.35">
      <c r="A712" s="70">
        <v>1146</v>
      </c>
      <c r="B712" s="44" t="s">
        <v>1417</v>
      </c>
      <c r="C712" s="11" t="s">
        <v>1418</v>
      </c>
      <c r="D712" s="196"/>
      <c r="E712" s="215"/>
      <c r="F712" s="216"/>
      <c r="G712" s="216"/>
      <c r="H712" s="216"/>
      <c r="I712" s="215"/>
      <c r="J712" s="109"/>
      <c r="K712" s="294"/>
      <c r="L712" s="62"/>
    </row>
    <row r="713" spans="1:12" hidden="1" x14ac:dyDescent="0.35">
      <c r="A713" s="70">
        <v>1146</v>
      </c>
      <c r="B713" s="44" t="s">
        <v>1419</v>
      </c>
      <c r="C713" s="11" t="s">
        <v>1420</v>
      </c>
      <c r="D713" s="196"/>
      <c r="E713" s="165"/>
      <c r="F713" s="181"/>
      <c r="G713" s="181"/>
      <c r="H713" s="181"/>
      <c r="I713" s="165"/>
      <c r="J713" s="121"/>
      <c r="K713" s="129"/>
      <c r="L713" s="62"/>
    </row>
    <row r="714" spans="1:12" hidden="1" x14ac:dyDescent="0.35">
      <c r="A714" s="75">
        <v>1146</v>
      </c>
      <c r="B714" s="44" t="s">
        <v>1421</v>
      </c>
      <c r="C714" s="11" t="s">
        <v>1422</v>
      </c>
      <c r="D714" s="196"/>
      <c r="E714" s="165"/>
      <c r="F714" s="181"/>
      <c r="G714" s="181"/>
      <c r="H714" s="181"/>
      <c r="I714" s="165"/>
      <c r="J714" s="121"/>
      <c r="K714" s="129"/>
      <c r="L714" s="62"/>
    </row>
    <row r="715" spans="1:12" hidden="1" x14ac:dyDescent="0.35">
      <c r="A715" s="68">
        <v>1146</v>
      </c>
      <c r="B715" s="44" t="s">
        <v>1423</v>
      </c>
      <c r="C715" s="11" t="s">
        <v>1424</v>
      </c>
      <c r="D715" s="196"/>
      <c r="E715" s="165"/>
      <c r="F715" s="181"/>
      <c r="G715" s="181"/>
      <c r="H715" s="181"/>
      <c r="I715" s="165"/>
      <c r="J715" s="121"/>
      <c r="K715" s="129"/>
      <c r="L715" s="62"/>
    </row>
    <row r="716" spans="1:12" ht="30" hidden="1" x14ac:dyDescent="0.35">
      <c r="A716" s="70">
        <v>1146</v>
      </c>
      <c r="B716" s="44" t="s">
        <v>1426</v>
      </c>
      <c r="C716" s="11" t="s">
        <v>1427</v>
      </c>
      <c r="D716" s="196"/>
      <c r="E716" s="167"/>
      <c r="F716" s="180"/>
      <c r="G716" s="180"/>
      <c r="H716" s="180"/>
      <c r="I716" s="167"/>
      <c r="J716" s="121"/>
      <c r="K716" s="280"/>
      <c r="L716" s="62"/>
    </row>
    <row r="717" spans="1:12" hidden="1" x14ac:dyDescent="0.35">
      <c r="A717" s="70">
        <v>1146</v>
      </c>
      <c r="B717" s="44" t="s">
        <v>1428</v>
      </c>
      <c r="C717" s="11" t="s">
        <v>1429</v>
      </c>
      <c r="D717" s="196"/>
      <c r="E717" s="167"/>
      <c r="F717" s="180"/>
      <c r="G717" s="180"/>
      <c r="H717" s="180"/>
      <c r="I717" s="167"/>
      <c r="J717" s="121"/>
      <c r="K717" s="280"/>
      <c r="L717" s="62"/>
    </row>
    <row r="718" spans="1:12" ht="45" hidden="1" x14ac:dyDescent="0.35">
      <c r="A718" s="70">
        <v>1146</v>
      </c>
      <c r="B718" s="44" t="s">
        <v>1430</v>
      </c>
      <c r="C718" s="11" t="s">
        <v>1431</v>
      </c>
      <c r="D718" s="196"/>
      <c r="E718" s="167"/>
      <c r="F718" s="180"/>
      <c r="G718" s="180"/>
      <c r="H718" s="180"/>
      <c r="I718" s="167"/>
      <c r="J718" s="121"/>
      <c r="K718" s="280"/>
      <c r="L718" s="62"/>
    </row>
    <row r="719" spans="1:12" ht="30" hidden="1" x14ac:dyDescent="0.35">
      <c r="A719" s="70">
        <v>1146</v>
      </c>
      <c r="B719" s="44" t="s">
        <v>1432</v>
      </c>
      <c r="C719" s="11" t="s">
        <v>1433</v>
      </c>
      <c r="D719" s="196"/>
      <c r="E719" s="167"/>
      <c r="F719" s="180"/>
      <c r="G719" s="180"/>
      <c r="H719" s="180"/>
      <c r="I719" s="167"/>
      <c r="J719" s="121"/>
      <c r="K719" s="280"/>
      <c r="L719" s="62"/>
    </row>
    <row r="720" spans="1:12" ht="30" hidden="1" x14ac:dyDescent="0.35">
      <c r="A720" s="70">
        <v>1146</v>
      </c>
      <c r="B720" s="44" t="s">
        <v>1434</v>
      </c>
      <c r="C720" s="11" t="s">
        <v>1435</v>
      </c>
      <c r="D720" s="196"/>
      <c r="E720" s="167"/>
      <c r="F720" s="180"/>
      <c r="G720" s="180"/>
      <c r="H720" s="180"/>
      <c r="I720" s="167"/>
      <c r="J720" s="121"/>
      <c r="K720" s="280"/>
      <c r="L720" s="62"/>
    </row>
    <row r="721" spans="1:12" hidden="1" x14ac:dyDescent="0.35">
      <c r="A721" s="70">
        <v>1146</v>
      </c>
      <c r="B721" s="44" t="s">
        <v>1436</v>
      </c>
      <c r="C721" s="11" t="s">
        <v>1437</v>
      </c>
      <c r="D721" s="196"/>
      <c r="E721" s="165"/>
      <c r="F721" s="181"/>
      <c r="G721" s="181"/>
      <c r="H721" s="181"/>
      <c r="I721" s="165"/>
      <c r="J721" s="121"/>
      <c r="K721" s="129"/>
      <c r="L721" s="62"/>
    </row>
    <row r="722" spans="1:12" ht="30" hidden="1" x14ac:dyDescent="0.35">
      <c r="A722" s="70">
        <v>1146</v>
      </c>
      <c r="B722" s="44" t="s">
        <v>1438</v>
      </c>
      <c r="C722" s="11" t="s">
        <v>108</v>
      </c>
      <c r="D722" s="196"/>
      <c r="E722" s="167"/>
      <c r="F722" s="180"/>
      <c r="G722" s="180"/>
      <c r="H722" s="180"/>
      <c r="I722" s="167"/>
      <c r="J722" s="121"/>
      <c r="K722" s="280"/>
      <c r="L722" s="62"/>
    </row>
    <row r="723" spans="1:12" ht="45" hidden="1" x14ac:dyDescent="0.35">
      <c r="A723" s="70">
        <v>1146</v>
      </c>
      <c r="B723" s="44" t="s">
        <v>1439</v>
      </c>
      <c r="C723" s="11" t="s">
        <v>1440</v>
      </c>
      <c r="D723" s="196"/>
      <c r="E723" s="165"/>
      <c r="F723" s="181"/>
      <c r="G723" s="181"/>
      <c r="H723" s="181"/>
      <c r="I723" s="165"/>
      <c r="J723" s="121"/>
      <c r="K723" s="129"/>
      <c r="L723" s="62"/>
    </row>
    <row r="724" spans="1:12" ht="45" hidden="1" x14ac:dyDescent="0.35">
      <c r="A724" s="70">
        <v>1146</v>
      </c>
      <c r="B724" s="44" t="s">
        <v>1441</v>
      </c>
      <c r="C724" s="11" t="s">
        <v>1442</v>
      </c>
      <c r="D724" s="196"/>
      <c r="E724" s="167"/>
      <c r="F724" s="180"/>
      <c r="G724" s="180"/>
      <c r="H724" s="180"/>
      <c r="I724" s="167"/>
      <c r="J724" s="121"/>
      <c r="K724" s="280"/>
      <c r="L724" s="62"/>
    </row>
    <row r="725" spans="1:12" ht="45" hidden="1" x14ac:dyDescent="0.35">
      <c r="A725" s="70">
        <v>1146</v>
      </c>
      <c r="B725" s="44" t="s">
        <v>1443</v>
      </c>
      <c r="C725" s="11" t="s">
        <v>1444</v>
      </c>
      <c r="D725" s="196"/>
      <c r="E725" s="164"/>
      <c r="F725" s="190"/>
      <c r="G725" s="190"/>
      <c r="H725" s="190"/>
      <c r="I725" s="164"/>
      <c r="J725" s="121"/>
      <c r="K725" s="278"/>
      <c r="L725" s="62"/>
    </row>
    <row r="726" spans="1:12" ht="60" hidden="1" x14ac:dyDescent="0.35">
      <c r="A726" s="70">
        <v>1146</v>
      </c>
      <c r="B726" s="44" t="s">
        <v>1445</v>
      </c>
      <c r="C726" s="11" t="s">
        <v>1446</v>
      </c>
      <c r="D726" s="196"/>
      <c r="E726" s="167"/>
      <c r="F726" s="180"/>
      <c r="G726" s="180"/>
      <c r="H726" s="180"/>
      <c r="I726" s="167"/>
      <c r="J726" s="121"/>
      <c r="K726" s="280"/>
      <c r="L726" s="62"/>
    </row>
    <row r="727" spans="1:12" ht="30" hidden="1" x14ac:dyDescent="0.35">
      <c r="A727" s="70">
        <v>1146</v>
      </c>
      <c r="B727" s="44" t="s">
        <v>1447</v>
      </c>
      <c r="C727" s="11" t="s">
        <v>1448</v>
      </c>
      <c r="D727" s="196"/>
      <c r="E727" s="167"/>
      <c r="F727" s="180"/>
      <c r="G727" s="180"/>
      <c r="H727" s="180"/>
      <c r="I727" s="167"/>
      <c r="J727" s="121"/>
      <c r="K727" s="280"/>
      <c r="L727" s="62"/>
    </row>
    <row r="728" spans="1:12" ht="60" hidden="1" x14ac:dyDescent="0.35">
      <c r="A728" s="70">
        <v>1146</v>
      </c>
      <c r="B728" s="44" t="s">
        <v>1449</v>
      </c>
      <c r="C728" s="11" t="s">
        <v>1450</v>
      </c>
      <c r="D728" s="196"/>
      <c r="E728" s="173"/>
      <c r="F728" s="204"/>
      <c r="G728" s="204"/>
      <c r="H728" s="204"/>
      <c r="I728" s="173"/>
      <c r="J728" s="121"/>
      <c r="K728" s="285"/>
      <c r="L728" s="62"/>
    </row>
    <row r="729" spans="1:12" ht="45" hidden="1" x14ac:dyDescent="0.35">
      <c r="A729" s="70">
        <v>1146</v>
      </c>
      <c r="B729" s="44" t="s">
        <v>1451</v>
      </c>
      <c r="C729" s="11" t="s">
        <v>109</v>
      </c>
      <c r="D729" s="196"/>
      <c r="E729" s="167"/>
      <c r="F729" s="180"/>
      <c r="G729" s="180"/>
      <c r="H729" s="180"/>
      <c r="I729" s="167"/>
      <c r="J729" s="121"/>
      <c r="K729" s="280"/>
      <c r="L729" s="62"/>
    </row>
    <row r="730" spans="1:12" ht="75" hidden="1" x14ac:dyDescent="0.35">
      <c r="A730" s="70">
        <v>1146</v>
      </c>
      <c r="B730" s="44" t="s">
        <v>1453</v>
      </c>
      <c r="C730" s="11" t="s">
        <v>1454</v>
      </c>
      <c r="D730" s="196"/>
      <c r="E730" s="163"/>
      <c r="F730" s="186"/>
      <c r="G730" s="186"/>
      <c r="H730" s="186"/>
      <c r="I730" s="163"/>
      <c r="J730" s="121"/>
      <c r="K730" s="128"/>
      <c r="L730" s="62"/>
    </row>
    <row r="731" spans="1:12" ht="60" hidden="1" x14ac:dyDescent="0.35">
      <c r="A731" s="70">
        <v>1146</v>
      </c>
      <c r="B731" s="44" t="s">
        <v>1455</v>
      </c>
      <c r="C731" s="11" t="s">
        <v>1456</v>
      </c>
      <c r="D731" s="196"/>
      <c r="E731" s="165"/>
      <c r="F731" s="181"/>
      <c r="G731" s="181"/>
      <c r="H731" s="181"/>
      <c r="I731" s="165"/>
      <c r="J731" s="121"/>
      <c r="K731" s="129"/>
      <c r="L731" s="62"/>
    </row>
    <row r="732" spans="1:12" ht="60" hidden="1" x14ac:dyDescent="0.35">
      <c r="A732" s="70">
        <v>1146</v>
      </c>
      <c r="B732" s="44" t="s">
        <v>1457</v>
      </c>
      <c r="C732" s="11" t="s">
        <v>111</v>
      </c>
      <c r="D732" s="196"/>
      <c r="E732" s="167"/>
      <c r="F732" s="180"/>
      <c r="G732" s="180"/>
      <c r="H732" s="180"/>
      <c r="I732" s="167"/>
      <c r="J732" s="121"/>
      <c r="K732" s="280"/>
      <c r="L732" s="62"/>
    </row>
    <row r="733" spans="1:12" ht="30" hidden="1" x14ac:dyDescent="0.35">
      <c r="A733" s="70">
        <v>1146</v>
      </c>
      <c r="B733" s="44" t="s">
        <v>1458</v>
      </c>
      <c r="C733" s="11" t="s">
        <v>1459</v>
      </c>
      <c r="D733" s="196"/>
      <c r="E733" s="167"/>
      <c r="F733" s="180"/>
      <c r="G733" s="180"/>
      <c r="H733" s="180"/>
      <c r="I733" s="167"/>
      <c r="J733" s="121"/>
      <c r="K733" s="280"/>
      <c r="L733" s="62"/>
    </row>
    <row r="734" spans="1:12" hidden="1" x14ac:dyDescent="0.35">
      <c r="A734" s="70">
        <v>1147</v>
      </c>
      <c r="B734" s="44"/>
      <c r="C734" s="6" t="s">
        <v>1460</v>
      </c>
      <c r="D734" s="245" t="s">
        <v>1</v>
      </c>
      <c r="E734" s="245" t="s">
        <v>1</v>
      </c>
      <c r="F734" s="246" t="s">
        <v>1</v>
      </c>
      <c r="G734" s="246" t="s">
        <v>1</v>
      </c>
      <c r="H734" s="246" t="s">
        <v>1</v>
      </c>
      <c r="I734" s="245" t="s">
        <v>1</v>
      </c>
      <c r="J734" s="59" t="s">
        <v>1</v>
      </c>
      <c r="K734" s="69" t="s">
        <v>1</v>
      </c>
      <c r="L734" s="62"/>
    </row>
    <row r="735" spans="1:12" hidden="1" x14ac:dyDescent="0.35">
      <c r="A735" s="70">
        <v>1148</v>
      </c>
      <c r="B735" s="44"/>
      <c r="C735" s="6" t="s">
        <v>1461</v>
      </c>
      <c r="D735" s="245" t="s">
        <v>1</v>
      </c>
      <c r="E735" s="245" t="s">
        <v>1</v>
      </c>
      <c r="F735" s="246" t="s">
        <v>1</v>
      </c>
      <c r="G735" s="246" t="s">
        <v>1</v>
      </c>
      <c r="H735" s="246" t="s">
        <v>1</v>
      </c>
      <c r="I735" s="245" t="s">
        <v>1</v>
      </c>
      <c r="J735" s="59" t="s">
        <v>1</v>
      </c>
      <c r="K735" s="69" t="s">
        <v>1</v>
      </c>
      <c r="L735" s="62"/>
    </row>
    <row r="736" spans="1:12" hidden="1" x14ac:dyDescent="0.35">
      <c r="A736" s="70">
        <v>1148</v>
      </c>
      <c r="B736" s="44" t="s">
        <v>1462</v>
      </c>
      <c r="C736" s="11" t="s">
        <v>1463</v>
      </c>
      <c r="D736" s="196"/>
      <c r="E736" s="180"/>
      <c r="F736" s="180"/>
      <c r="G736" s="180"/>
      <c r="H736" s="180"/>
      <c r="I736" s="180"/>
      <c r="J736" s="121"/>
      <c r="K736" s="295"/>
      <c r="L736" s="62"/>
    </row>
    <row r="737" spans="1:12" ht="45" hidden="1" x14ac:dyDescent="0.35">
      <c r="A737" s="70">
        <v>1148</v>
      </c>
      <c r="B737" s="44" t="s">
        <v>1464</v>
      </c>
      <c r="C737" s="11" t="s">
        <v>1465</v>
      </c>
      <c r="D737" s="196"/>
      <c r="E737" s="167"/>
      <c r="F737" s="180"/>
      <c r="G737" s="180"/>
      <c r="H737" s="180"/>
      <c r="I737" s="167"/>
      <c r="J737" s="121"/>
      <c r="K737" s="280"/>
      <c r="L737" s="62"/>
    </row>
    <row r="738" spans="1:12" ht="30" hidden="1" x14ac:dyDescent="0.35">
      <c r="A738" s="70">
        <v>1148</v>
      </c>
      <c r="B738" s="44" t="s">
        <v>1466</v>
      </c>
      <c r="C738" s="11" t="s">
        <v>1467</v>
      </c>
      <c r="D738" s="196"/>
      <c r="E738" s="165"/>
      <c r="F738" s="181"/>
      <c r="G738" s="181"/>
      <c r="H738" s="181"/>
      <c r="I738" s="165"/>
      <c r="J738" s="121"/>
      <c r="K738" s="129"/>
      <c r="L738" s="62"/>
    </row>
    <row r="739" spans="1:12" ht="45" hidden="1" x14ac:dyDescent="0.35">
      <c r="A739" s="70">
        <v>1148</v>
      </c>
      <c r="B739" s="44" t="s">
        <v>1468</v>
      </c>
      <c r="C739" s="11" t="s">
        <v>1469</v>
      </c>
      <c r="D739" s="196"/>
      <c r="E739" s="165"/>
      <c r="F739" s="181"/>
      <c r="G739" s="181"/>
      <c r="H739" s="181"/>
      <c r="I739" s="165"/>
      <c r="J739" s="121"/>
      <c r="K739" s="129"/>
      <c r="L739" s="62"/>
    </row>
    <row r="740" spans="1:12" ht="45" hidden="1" x14ac:dyDescent="0.35">
      <c r="A740" s="70">
        <v>1148</v>
      </c>
      <c r="B740" s="44" t="s">
        <v>1470</v>
      </c>
      <c r="C740" s="11" t="s">
        <v>1471</v>
      </c>
      <c r="D740" s="196"/>
      <c r="E740" s="180"/>
      <c r="F740" s="180"/>
      <c r="G740" s="180"/>
      <c r="H740" s="180"/>
      <c r="I740" s="180"/>
      <c r="J740" s="121"/>
      <c r="K740" s="295"/>
      <c r="L740" s="62"/>
    </row>
    <row r="741" spans="1:12" ht="60" hidden="1" x14ac:dyDescent="0.35">
      <c r="A741" s="70">
        <v>1148</v>
      </c>
      <c r="B741" s="44" t="s">
        <v>1472</v>
      </c>
      <c r="C741" s="11" t="s">
        <v>112</v>
      </c>
      <c r="D741" s="196"/>
      <c r="E741" s="167"/>
      <c r="F741" s="180"/>
      <c r="G741" s="180"/>
      <c r="H741" s="180"/>
      <c r="I741" s="167"/>
      <c r="J741" s="121"/>
      <c r="K741" s="280"/>
      <c r="L741" s="62"/>
    </row>
    <row r="742" spans="1:12" ht="30" hidden="1" x14ac:dyDescent="0.35">
      <c r="A742" s="70">
        <v>1162</v>
      </c>
      <c r="B742" s="44"/>
      <c r="C742" s="23" t="s">
        <v>1473</v>
      </c>
      <c r="D742" s="245" t="s">
        <v>1</v>
      </c>
      <c r="E742" s="245" t="s">
        <v>1</v>
      </c>
      <c r="F742" s="246" t="s">
        <v>1</v>
      </c>
      <c r="G742" s="246" t="s">
        <v>1</v>
      </c>
      <c r="H742" s="246" t="s">
        <v>1</v>
      </c>
      <c r="I742" s="245" t="s">
        <v>1</v>
      </c>
      <c r="J742" s="59" t="s">
        <v>1</v>
      </c>
      <c r="K742" s="69" t="s">
        <v>1</v>
      </c>
      <c r="L742" s="62"/>
    </row>
    <row r="743" spans="1:12" ht="60" hidden="1" x14ac:dyDescent="0.35">
      <c r="A743" s="70">
        <v>1162</v>
      </c>
      <c r="B743" s="44" t="s">
        <v>1474</v>
      </c>
      <c r="C743" s="14" t="s">
        <v>1475</v>
      </c>
      <c r="D743" s="196"/>
      <c r="E743" s="171"/>
      <c r="F743" s="171"/>
      <c r="G743" s="171"/>
      <c r="H743" s="171"/>
      <c r="I743" s="171"/>
      <c r="J743" s="121"/>
      <c r="K743" s="283"/>
      <c r="L743" s="62"/>
    </row>
    <row r="744" spans="1:12" hidden="1" x14ac:dyDescent="0.35">
      <c r="A744" s="70">
        <v>1162</v>
      </c>
      <c r="B744" s="44" t="s">
        <v>1476</v>
      </c>
      <c r="C744" s="14" t="s">
        <v>1477</v>
      </c>
      <c r="D744" s="196"/>
      <c r="E744" s="180"/>
      <c r="F744" s="180"/>
      <c r="G744" s="180"/>
      <c r="H744" s="180"/>
      <c r="I744" s="180"/>
      <c r="J744" s="121"/>
      <c r="K744" s="295"/>
      <c r="L744" s="62"/>
    </row>
    <row r="745" spans="1:12" ht="30" hidden="1" x14ac:dyDescent="0.35">
      <c r="A745" s="70">
        <v>1162</v>
      </c>
      <c r="B745" s="44" t="s">
        <v>1478</v>
      </c>
      <c r="C745" s="11" t="s">
        <v>1479</v>
      </c>
      <c r="D745" s="196"/>
      <c r="E745" s="167"/>
      <c r="F745" s="180"/>
      <c r="G745" s="180"/>
      <c r="H745" s="180"/>
      <c r="I745" s="167"/>
      <c r="J745" s="121"/>
      <c r="K745" s="280"/>
      <c r="L745" s="62"/>
    </row>
    <row r="746" spans="1:12" ht="30" hidden="1" x14ac:dyDescent="0.35">
      <c r="A746" s="70">
        <v>1162</v>
      </c>
      <c r="B746" s="44" t="s">
        <v>1480</v>
      </c>
      <c r="C746" s="14" t="s">
        <v>1481</v>
      </c>
      <c r="D746" s="196"/>
      <c r="E746" s="177"/>
      <c r="F746" s="177"/>
      <c r="G746" s="177"/>
      <c r="H746" s="177"/>
      <c r="I746" s="177"/>
      <c r="J746" s="104"/>
      <c r="K746" s="292"/>
      <c r="L746" s="62"/>
    </row>
    <row r="747" spans="1:12" ht="30" hidden="1" x14ac:dyDescent="0.35">
      <c r="A747" s="70">
        <v>1162</v>
      </c>
      <c r="B747" s="44" t="s">
        <v>1482</v>
      </c>
      <c r="C747" s="11" t="s">
        <v>1483</v>
      </c>
      <c r="D747" s="196"/>
      <c r="E747" s="179"/>
      <c r="F747" s="214"/>
      <c r="G747" s="214"/>
      <c r="H747" s="214"/>
      <c r="I747" s="179"/>
      <c r="J747" s="121"/>
      <c r="K747" s="125"/>
      <c r="L747" s="62"/>
    </row>
    <row r="748" spans="1:12" ht="30" hidden="1" x14ac:dyDescent="0.35">
      <c r="A748" s="70">
        <v>1162</v>
      </c>
      <c r="B748" s="44" t="s">
        <v>1484</v>
      </c>
      <c r="C748" s="11" t="s">
        <v>1485</v>
      </c>
      <c r="D748" s="196"/>
      <c r="E748" s="167"/>
      <c r="F748" s="180"/>
      <c r="G748" s="180"/>
      <c r="H748" s="180"/>
      <c r="I748" s="167"/>
      <c r="J748" s="121"/>
      <c r="K748" s="280"/>
      <c r="L748" s="62"/>
    </row>
    <row r="749" spans="1:12" ht="30" hidden="1" x14ac:dyDescent="0.35">
      <c r="A749" s="70">
        <v>1162</v>
      </c>
      <c r="B749" s="44" t="s">
        <v>1486</v>
      </c>
      <c r="C749" s="11" t="s">
        <v>1487</v>
      </c>
      <c r="D749" s="196"/>
      <c r="E749" s="165"/>
      <c r="F749" s="181"/>
      <c r="G749" s="181"/>
      <c r="H749" s="181"/>
      <c r="I749" s="165"/>
      <c r="J749" s="121"/>
      <c r="K749" s="129"/>
      <c r="L749" s="62"/>
    </row>
    <row r="750" spans="1:12" hidden="1" x14ac:dyDescent="0.35">
      <c r="A750" s="70">
        <v>1162</v>
      </c>
      <c r="B750" s="44" t="s">
        <v>1488</v>
      </c>
      <c r="C750" s="11" t="s">
        <v>1489</v>
      </c>
      <c r="D750" s="196"/>
      <c r="E750" s="165"/>
      <c r="F750" s="181"/>
      <c r="G750" s="181"/>
      <c r="H750" s="181"/>
      <c r="I750" s="165"/>
      <c r="J750" s="121"/>
      <c r="K750" s="129"/>
      <c r="L750" s="62"/>
    </row>
    <row r="751" spans="1:12" hidden="1" x14ac:dyDescent="0.35">
      <c r="A751" s="70">
        <v>1162</v>
      </c>
      <c r="B751" s="44" t="s">
        <v>1490</v>
      </c>
      <c r="C751" s="11" t="s">
        <v>1491</v>
      </c>
      <c r="D751" s="196"/>
      <c r="E751" s="167"/>
      <c r="F751" s="180"/>
      <c r="G751" s="180"/>
      <c r="H751" s="180"/>
      <c r="I751" s="167"/>
      <c r="J751" s="121"/>
      <c r="K751" s="280"/>
      <c r="L751" s="62"/>
    </row>
    <row r="752" spans="1:12" hidden="1" x14ac:dyDescent="0.35">
      <c r="A752" s="70">
        <v>1162</v>
      </c>
      <c r="B752" s="44" t="s">
        <v>1492</v>
      </c>
      <c r="C752" s="11" t="s">
        <v>1493</v>
      </c>
      <c r="D752" s="196"/>
      <c r="E752" s="167"/>
      <c r="F752" s="180"/>
      <c r="G752" s="180"/>
      <c r="H752" s="180"/>
      <c r="I752" s="167"/>
      <c r="J752" s="121"/>
      <c r="K752" s="280"/>
      <c r="L752" s="62"/>
    </row>
    <row r="753" spans="1:12" ht="45" hidden="1" x14ac:dyDescent="0.35">
      <c r="A753" s="70">
        <v>1162</v>
      </c>
      <c r="B753" s="44" t="s">
        <v>1494</v>
      </c>
      <c r="C753" s="12" t="s">
        <v>113</v>
      </c>
      <c r="D753" s="197"/>
      <c r="E753" s="167"/>
      <c r="F753" s="180"/>
      <c r="G753" s="180"/>
      <c r="H753" s="180"/>
      <c r="I753" s="167"/>
      <c r="J753" s="121"/>
      <c r="K753" s="280"/>
      <c r="L753" s="62"/>
    </row>
    <row r="754" spans="1:12" ht="30" hidden="1" x14ac:dyDescent="0.35">
      <c r="A754" s="70">
        <v>1162</v>
      </c>
      <c r="B754" s="44" t="s">
        <v>1495</v>
      </c>
      <c r="C754" s="11" t="s">
        <v>1496</v>
      </c>
      <c r="D754" s="196"/>
      <c r="E754" s="167"/>
      <c r="F754" s="180"/>
      <c r="G754" s="180"/>
      <c r="H754" s="180"/>
      <c r="I754" s="167"/>
      <c r="J754" s="121"/>
      <c r="K754" s="280"/>
      <c r="L754" s="62"/>
    </row>
    <row r="755" spans="1:12" ht="30" hidden="1" x14ac:dyDescent="0.35">
      <c r="A755" s="70">
        <v>1162</v>
      </c>
      <c r="B755" s="44" t="s">
        <v>1497</v>
      </c>
      <c r="C755" s="11" t="s">
        <v>1498</v>
      </c>
      <c r="D755" s="196"/>
      <c r="E755" s="167"/>
      <c r="F755" s="180"/>
      <c r="G755" s="180"/>
      <c r="H755" s="180"/>
      <c r="I755" s="167"/>
      <c r="J755" s="121"/>
      <c r="K755" s="280"/>
      <c r="L755" s="62"/>
    </row>
    <row r="756" spans="1:12" ht="30" hidden="1" x14ac:dyDescent="0.35">
      <c r="A756" s="70">
        <v>1162</v>
      </c>
      <c r="B756" s="44" t="s">
        <v>1499</v>
      </c>
      <c r="C756" s="11" t="s">
        <v>1500</v>
      </c>
      <c r="D756" s="196"/>
      <c r="E756" s="167"/>
      <c r="F756" s="180"/>
      <c r="G756" s="180"/>
      <c r="H756" s="180"/>
      <c r="I756" s="167"/>
      <c r="J756" s="121"/>
      <c r="K756" s="280"/>
      <c r="L756" s="62"/>
    </row>
    <row r="757" spans="1:12" ht="60" hidden="1" x14ac:dyDescent="0.35">
      <c r="A757" s="70">
        <v>1162</v>
      </c>
      <c r="B757" s="44" t="s">
        <v>1501</v>
      </c>
      <c r="C757" s="14" t="s">
        <v>114</v>
      </c>
      <c r="D757" s="196"/>
      <c r="E757" s="168"/>
      <c r="F757" s="199"/>
      <c r="G757" s="199"/>
      <c r="H757" s="199"/>
      <c r="I757" s="168"/>
      <c r="J757" s="98"/>
      <c r="K757" s="281"/>
      <c r="L757" s="62"/>
    </row>
    <row r="758" spans="1:12" hidden="1" x14ac:dyDescent="0.35">
      <c r="A758" s="70">
        <v>1163</v>
      </c>
      <c r="B758" s="44"/>
      <c r="C758" s="15" t="s">
        <v>1502</v>
      </c>
      <c r="D758" s="245" t="s">
        <v>1</v>
      </c>
      <c r="E758" s="245" t="s">
        <v>1</v>
      </c>
      <c r="F758" s="246" t="s">
        <v>1</v>
      </c>
      <c r="G758" s="246" t="s">
        <v>1</v>
      </c>
      <c r="H758" s="246" t="s">
        <v>1</v>
      </c>
      <c r="I758" s="245" t="s">
        <v>1</v>
      </c>
      <c r="J758" s="59" t="s">
        <v>1</v>
      </c>
      <c r="K758" s="69" t="s">
        <v>1</v>
      </c>
      <c r="L758" s="62"/>
    </row>
    <row r="759" spans="1:12" ht="30" hidden="1" x14ac:dyDescent="0.35">
      <c r="A759" s="70">
        <v>1163</v>
      </c>
      <c r="B759" s="44" t="s">
        <v>1503</v>
      </c>
      <c r="C759" s="11" t="s">
        <v>1504</v>
      </c>
      <c r="D759" s="196"/>
      <c r="E759" s="167"/>
      <c r="F759" s="180"/>
      <c r="G759" s="180"/>
      <c r="H759" s="180"/>
      <c r="I759" s="167"/>
      <c r="J759" s="121"/>
      <c r="K759" s="280"/>
      <c r="L759" s="62"/>
    </row>
    <row r="760" spans="1:12" ht="45" hidden="1" x14ac:dyDescent="0.35">
      <c r="A760" s="70">
        <v>1163</v>
      </c>
      <c r="B760" s="44" t="s">
        <v>1505</v>
      </c>
      <c r="C760" s="11" t="s">
        <v>1506</v>
      </c>
      <c r="D760" s="196"/>
      <c r="E760" s="165"/>
      <c r="F760" s="181"/>
      <c r="G760" s="181"/>
      <c r="H760" s="181"/>
      <c r="I760" s="165"/>
      <c r="J760" s="121"/>
      <c r="K760" s="129"/>
      <c r="L760" s="62"/>
    </row>
    <row r="761" spans="1:12" ht="45" hidden="1" x14ac:dyDescent="0.35">
      <c r="A761" s="70">
        <v>1163</v>
      </c>
      <c r="B761" s="44" t="s">
        <v>1507</v>
      </c>
      <c r="C761" s="11" t="s">
        <v>115</v>
      </c>
      <c r="D761" s="196"/>
      <c r="E761" s="165"/>
      <c r="F761" s="181"/>
      <c r="G761" s="181"/>
      <c r="H761" s="181"/>
      <c r="I761" s="165"/>
      <c r="J761" s="121"/>
      <c r="K761" s="129"/>
      <c r="L761" s="62"/>
    </row>
    <row r="762" spans="1:12" ht="45" hidden="1" x14ac:dyDescent="0.35">
      <c r="A762" s="70">
        <v>1163</v>
      </c>
      <c r="B762" s="44" t="s">
        <v>1508</v>
      </c>
      <c r="C762" s="11" t="s">
        <v>116</v>
      </c>
      <c r="D762" s="196"/>
      <c r="E762" s="165"/>
      <c r="F762" s="181"/>
      <c r="G762" s="181"/>
      <c r="H762" s="181"/>
      <c r="I762" s="165"/>
      <c r="J762" s="121"/>
      <c r="K762" s="129"/>
      <c r="L762" s="62"/>
    </row>
    <row r="763" spans="1:12" hidden="1" x14ac:dyDescent="0.35">
      <c r="A763" s="70">
        <v>1163</v>
      </c>
      <c r="B763" s="44" t="s">
        <v>1509</v>
      </c>
      <c r="C763" s="11" t="s">
        <v>117</v>
      </c>
      <c r="D763" s="196"/>
      <c r="E763" s="165"/>
      <c r="F763" s="181"/>
      <c r="G763" s="181"/>
      <c r="H763" s="181"/>
      <c r="I763" s="165"/>
      <c r="J763" s="121"/>
      <c r="K763" s="129"/>
      <c r="L763" s="62"/>
    </row>
    <row r="764" spans="1:12" ht="45" hidden="1" x14ac:dyDescent="0.35">
      <c r="A764" s="70">
        <v>1163</v>
      </c>
      <c r="B764" s="44" t="s">
        <v>1510</v>
      </c>
      <c r="C764" s="11" t="s">
        <v>118</v>
      </c>
      <c r="D764" s="196"/>
      <c r="E764" s="165"/>
      <c r="F764" s="181"/>
      <c r="G764" s="181"/>
      <c r="H764" s="181"/>
      <c r="I764" s="165"/>
      <c r="J764" s="121"/>
      <c r="K764" s="129"/>
      <c r="L764" s="62"/>
    </row>
    <row r="765" spans="1:12" ht="45" hidden="1" x14ac:dyDescent="0.35">
      <c r="A765" s="70">
        <v>1163</v>
      </c>
      <c r="B765" s="44" t="s">
        <v>1511</v>
      </c>
      <c r="C765" s="11" t="s">
        <v>1512</v>
      </c>
      <c r="D765" s="196"/>
      <c r="E765" s="165"/>
      <c r="F765" s="181"/>
      <c r="G765" s="181"/>
      <c r="H765" s="181"/>
      <c r="I765" s="165"/>
      <c r="J765" s="121"/>
      <c r="K765" s="129"/>
      <c r="L765" s="62"/>
    </row>
    <row r="766" spans="1:12" ht="45" hidden="1" x14ac:dyDescent="0.35">
      <c r="A766" s="70">
        <v>1163</v>
      </c>
      <c r="B766" s="44" t="s">
        <v>1513</v>
      </c>
      <c r="C766" s="7" t="s">
        <v>1514</v>
      </c>
      <c r="D766" s="193"/>
      <c r="E766" s="165"/>
      <c r="F766" s="181"/>
      <c r="G766" s="181"/>
      <c r="H766" s="181"/>
      <c r="I766" s="165"/>
      <c r="J766" s="121"/>
      <c r="K766" s="129"/>
      <c r="L766" s="62"/>
    </row>
    <row r="767" spans="1:12" hidden="1" x14ac:dyDescent="0.35">
      <c r="A767" s="70">
        <v>1163</v>
      </c>
      <c r="B767" s="44" t="s">
        <v>1515</v>
      </c>
      <c r="C767" s="7" t="s">
        <v>1516</v>
      </c>
      <c r="D767" s="193"/>
      <c r="E767" s="165"/>
      <c r="F767" s="181"/>
      <c r="G767" s="181"/>
      <c r="H767" s="181"/>
      <c r="I767" s="165"/>
      <c r="J767" s="121"/>
      <c r="K767" s="129"/>
      <c r="L767" s="62"/>
    </row>
    <row r="768" spans="1:12" ht="45" hidden="1" x14ac:dyDescent="0.35">
      <c r="A768" s="71">
        <v>1163</v>
      </c>
      <c r="B768" s="45" t="s">
        <v>1517</v>
      </c>
      <c r="C768" s="29" t="s">
        <v>1518</v>
      </c>
      <c r="D768" s="217"/>
      <c r="E768" s="169"/>
      <c r="F768" s="200"/>
      <c r="G768" s="200"/>
      <c r="H768" s="200"/>
      <c r="I768" s="169"/>
      <c r="J768" s="103"/>
      <c r="K768" s="291"/>
      <c r="L768" s="62"/>
    </row>
    <row r="769" spans="1:12" ht="45" hidden="1" x14ac:dyDescent="0.35">
      <c r="A769" s="71">
        <v>1163</v>
      </c>
      <c r="B769" s="45" t="s">
        <v>1519</v>
      </c>
      <c r="C769" s="29" t="s">
        <v>1520</v>
      </c>
      <c r="D769" s="217"/>
      <c r="E769" s="169"/>
      <c r="F769" s="200"/>
      <c r="G769" s="200"/>
      <c r="H769" s="200"/>
      <c r="I769" s="169"/>
      <c r="J769" s="103"/>
      <c r="K769" s="291"/>
      <c r="L769" s="62"/>
    </row>
    <row r="770" spans="1:12" ht="45" hidden="1" x14ac:dyDescent="0.35">
      <c r="A770" s="70">
        <v>1163</v>
      </c>
      <c r="B770" s="44" t="s">
        <v>1521</v>
      </c>
      <c r="C770" s="22" t="s">
        <v>1522</v>
      </c>
      <c r="D770" s="207"/>
      <c r="E770" s="170"/>
      <c r="F770" s="183"/>
      <c r="G770" s="183"/>
      <c r="H770" s="183"/>
      <c r="I770" s="170"/>
      <c r="J770" s="121"/>
      <c r="K770" s="282"/>
      <c r="L770" s="62"/>
    </row>
    <row r="771" spans="1:12" ht="45" hidden="1" x14ac:dyDescent="0.35">
      <c r="A771" s="70">
        <v>1163</v>
      </c>
      <c r="B771" s="44" t="s">
        <v>1523</v>
      </c>
      <c r="C771" s="11" t="s">
        <v>1524</v>
      </c>
      <c r="D771" s="196"/>
      <c r="E771" s="165"/>
      <c r="F771" s="181"/>
      <c r="G771" s="181"/>
      <c r="H771" s="181"/>
      <c r="I771" s="165"/>
      <c r="J771" s="121"/>
      <c r="K771" s="129"/>
      <c r="L771" s="62"/>
    </row>
    <row r="772" spans="1:12" hidden="1" x14ac:dyDescent="0.35">
      <c r="A772" s="70">
        <v>1163</v>
      </c>
      <c r="B772" s="44" t="s">
        <v>1525</v>
      </c>
      <c r="C772" s="11" t="s">
        <v>119</v>
      </c>
      <c r="D772" s="196"/>
      <c r="E772" s="165"/>
      <c r="F772" s="181"/>
      <c r="G772" s="181"/>
      <c r="H772" s="181"/>
      <c r="I772" s="165"/>
      <c r="J772" s="121"/>
      <c r="K772" s="129"/>
      <c r="L772" s="62"/>
    </row>
    <row r="773" spans="1:12" hidden="1" x14ac:dyDescent="0.35">
      <c r="A773" s="70">
        <v>1163</v>
      </c>
      <c r="B773" s="44" t="s">
        <v>1526</v>
      </c>
      <c r="C773" s="11" t="s">
        <v>120</v>
      </c>
      <c r="D773" s="196"/>
      <c r="E773" s="165"/>
      <c r="F773" s="181"/>
      <c r="G773" s="181"/>
      <c r="H773" s="181"/>
      <c r="I773" s="165"/>
      <c r="J773" s="121"/>
      <c r="K773" s="129"/>
      <c r="L773" s="62"/>
    </row>
    <row r="774" spans="1:12" ht="45" hidden="1" x14ac:dyDescent="0.35">
      <c r="A774" s="70">
        <v>1163</v>
      </c>
      <c r="B774" s="44" t="s">
        <v>1527</v>
      </c>
      <c r="C774" s="22" t="s">
        <v>1528</v>
      </c>
      <c r="D774" s="207"/>
      <c r="E774" s="177"/>
      <c r="F774" s="177"/>
      <c r="G774" s="177"/>
      <c r="H774" s="177"/>
      <c r="I774" s="177"/>
      <c r="J774" s="104"/>
      <c r="K774" s="292"/>
      <c r="L774" s="62"/>
    </row>
    <row r="775" spans="1:12" hidden="1" x14ac:dyDescent="0.35">
      <c r="A775" s="70">
        <v>1168</v>
      </c>
      <c r="B775" s="44"/>
      <c r="C775" s="6" t="s">
        <v>1529</v>
      </c>
      <c r="D775" s="245" t="s">
        <v>1</v>
      </c>
      <c r="E775" s="245" t="s">
        <v>1</v>
      </c>
      <c r="F775" s="246" t="s">
        <v>1</v>
      </c>
      <c r="G775" s="246" t="s">
        <v>1</v>
      </c>
      <c r="H775" s="246" t="s">
        <v>1</v>
      </c>
      <c r="I775" s="245" t="s">
        <v>1</v>
      </c>
      <c r="J775" s="59" t="s">
        <v>1</v>
      </c>
      <c r="K775" s="69" t="s">
        <v>1</v>
      </c>
      <c r="L775" s="62"/>
    </row>
    <row r="776" spans="1:12" hidden="1" x14ac:dyDescent="0.35">
      <c r="A776" s="70">
        <v>1168</v>
      </c>
      <c r="B776" s="44" t="s">
        <v>1530</v>
      </c>
      <c r="C776" s="11" t="s">
        <v>1531</v>
      </c>
      <c r="D776" s="196"/>
      <c r="E776" s="170"/>
      <c r="F776" s="183"/>
      <c r="G776" s="183"/>
      <c r="H776" s="183"/>
      <c r="I776" s="170"/>
      <c r="J776" s="121"/>
      <c r="K776" s="282"/>
      <c r="L776" s="62"/>
    </row>
    <row r="777" spans="1:12" ht="30" hidden="1" x14ac:dyDescent="0.35">
      <c r="A777" s="70">
        <v>1168</v>
      </c>
      <c r="B777" s="44" t="s">
        <v>1532</v>
      </c>
      <c r="C777" s="11" t="s">
        <v>1533</v>
      </c>
      <c r="D777" s="196"/>
      <c r="E777" s="167"/>
      <c r="F777" s="180"/>
      <c r="G777" s="180"/>
      <c r="H777" s="180"/>
      <c r="I777" s="167"/>
      <c r="J777" s="121"/>
      <c r="K777" s="280"/>
      <c r="L777" s="62"/>
    </row>
    <row r="778" spans="1:12" hidden="1" x14ac:dyDescent="0.35">
      <c r="A778" s="70">
        <v>1168</v>
      </c>
      <c r="B778" s="44" t="s">
        <v>1534</v>
      </c>
      <c r="C778" s="14" t="s">
        <v>1535</v>
      </c>
      <c r="D778" s="196"/>
      <c r="E778" s="167"/>
      <c r="F778" s="180"/>
      <c r="G778" s="180"/>
      <c r="H778" s="180"/>
      <c r="I778" s="167"/>
      <c r="J778" s="121"/>
      <c r="K778" s="280"/>
      <c r="L778" s="62"/>
    </row>
    <row r="779" spans="1:12" hidden="1" x14ac:dyDescent="0.35">
      <c r="A779" s="70">
        <v>1168</v>
      </c>
      <c r="B779" s="44" t="s">
        <v>1536</v>
      </c>
      <c r="C779" s="11" t="s">
        <v>1537</v>
      </c>
      <c r="D779" s="196"/>
      <c r="E779" s="167"/>
      <c r="F779" s="180"/>
      <c r="G779" s="180"/>
      <c r="H779" s="180"/>
      <c r="I779" s="167"/>
      <c r="J779" s="121"/>
      <c r="K779" s="280"/>
      <c r="L779" s="62"/>
    </row>
    <row r="780" spans="1:12" hidden="1" x14ac:dyDescent="0.35">
      <c r="A780" s="70">
        <v>1168</v>
      </c>
      <c r="B780" s="44" t="s">
        <v>1538</v>
      </c>
      <c r="C780" s="11" t="s">
        <v>1539</v>
      </c>
      <c r="D780" s="196"/>
      <c r="E780" s="167"/>
      <c r="F780" s="180"/>
      <c r="G780" s="180"/>
      <c r="H780" s="180"/>
      <c r="I780" s="167"/>
      <c r="J780" s="121"/>
      <c r="K780" s="280"/>
      <c r="L780" s="62"/>
    </row>
    <row r="781" spans="1:12" hidden="1" x14ac:dyDescent="0.35">
      <c r="A781" s="70">
        <v>1168</v>
      </c>
      <c r="B781" s="44" t="s">
        <v>1540</v>
      </c>
      <c r="C781" s="11" t="s">
        <v>1541</v>
      </c>
      <c r="D781" s="196"/>
      <c r="E781" s="167"/>
      <c r="F781" s="180"/>
      <c r="G781" s="180"/>
      <c r="H781" s="180"/>
      <c r="I781" s="167"/>
      <c r="J781" s="121"/>
      <c r="K781" s="280"/>
      <c r="L781" s="62"/>
    </row>
    <row r="782" spans="1:12" ht="45" hidden="1" x14ac:dyDescent="0.35">
      <c r="A782" s="70">
        <v>1168</v>
      </c>
      <c r="B782" s="44" t="s">
        <v>1542</v>
      </c>
      <c r="C782" s="11" t="s">
        <v>1543</v>
      </c>
      <c r="D782" s="196"/>
      <c r="E782" s="170"/>
      <c r="F782" s="183"/>
      <c r="G782" s="183"/>
      <c r="H782" s="183"/>
      <c r="I782" s="170"/>
      <c r="J782" s="121"/>
      <c r="K782" s="282"/>
      <c r="L782" s="62"/>
    </row>
    <row r="783" spans="1:12" ht="60" hidden="1" x14ac:dyDescent="0.35">
      <c r="A783" s="70">
        <v>1168</v>
      </c>
      <c r="B783" s="44" t="s">
        <v>1544</v>
      </c>
      <c r="C783" s="9" t="s">
        <v>121</v>
      </c>
      <c r="D783" s="194"/>
      <c r="E783" s="165"/>
      <c r="F783" s="181"/>
      <c r="G783" s="181"/>
      <c r="H783" s="181"/>
      <c r="I783" s="165"/>
      <c r="J783" s="121"/>
      <c r="K783" s="129"/>
      <c r="L783" s="62"/>
    </row>
    <row r="784" spans="1:12" ht="30" hidden="1" x14ac:dyDescent="0.35">
      <c r="A784" s="72">
        <v>1168</v>
      </c>
      <c r="B784" s="44" t="s">
        <v>1545</v>
      </c>
      <c r="C784" s="11" t="s">
        <v>1546</v>
      </c>
      <c r="D784" s="196"/>
      <c r="E784" s="165"/>
      <c r="F784" s="181"/>
      <c r="G784" s="181"/>
      <c r="H784" s="181"/>
      <c r="I784" s="165"/>
      <c r="J784" s="121"/>
      <c r="K784" s="129"/>
      <c r="L784" s="62"/>
    </row>
    <row r="785" spans="1:12" ht="30" hidden="1" x14ac:dyDescent="0.35">
      <c r="A785" s="72">
        <v>1168</v>
      </c>
      <c r="B785" s="44" t="s">
        <v>1547</v>
      </c>
      <c r="C785" s="9" t="s">
        <v>1548</v>
      </c>
      <c r="D785" s="194"/>
      <c r="E785" s="181"/>
      <c r="F785" s="181"/>
      <c r="G785" s="181"/>
      <c r="H785" s="181"/>
      <c r="I785" s="181"/>
      <c r="J785" s="121"/>
      <c r="K785" s="296"/>
      <c r="L785" s="62"/>
    </row>
    <row r="786" spans="1:12" ht="45" hidden="1" x14ac:dyDescent="0.35">
      <c r="A786" s="70">
        <v>1168</v>
      </c>
      <c r="B786" s="44" t="s">
        <v>1549</v>
      </c>
      <c r="C786" s="11" t="s">
        <v>1550</v>
      </c>
      <c r="D786" s="196"/>
      <c r="E786" s="165"/>
      <c r="F786" s="181"/>
      <c r="G786" s="181"/>
      <c r="H786" s="181"/>
      <c r="I786" s="165"/>
      <c r="J786" s="121"/>
      <c r="K786" s="129"/>
      <c r="L786" s="62"/>
    </row>
    <row r="787" spans="1:12" ht="30" hidden="1" x14ac:dyDescent="0.35">
      <c r="A787" s="70">
        <v>1168</v>
      </c>
      <c r="B787" s="44" t="s">
        <v>1551</v>
      </c>
      <c r="C787" s="22" t="s">
        <v>1552</v>
      </c>
      <c r="D787" s="207"/>
      <c r="E787" s="167"/>
      <c r="F787" s="180"/>
      <c r="G787" s="180"/>
      <c r="H787" s="180"/>
      <c r="I787" s="167"/>
      <c r="J787" s="121"/>
      <c r="K787" s="280"/>
      <c r="L787" s="62"/>
    </row>
    <row r="788" spans="1:12" ht="30" hidden="1" x14ac:dyDescent="0.35">
      <c r="A788" s="70">
        <v>1168</v>
      </c>
      <c r="B788" s="44" t="s">
        <v>1553</v>
      </c>
      <c r="C788" s="9" t="s">
        <v>1554</v>
      </c>
      <c r="D788" s="194"/>
      <c r="E788" s="165"/>
      <c r="F788" s="181"/>
      <c r="G788" s="181"/>
      <c r="H788" s="181"/>
      <c r="I788" s="165"/>
      <c r="J788" s="121"/>
      <c r="K788" s="129"/>
      <c r="L788" s="62"/>
    </row>
    <row r="789" spans="1:12" hidden="1" x14ac:dyDescent="0.35">
      <c r="A789" s="70">
        <v>1168</v>
      </c>
      <c r="B789" s="44" t="s">
        <v>1555</v>
      </c>
      <c r="C789" s="9" t="s">
        <v>1556</v>
      </c>
      <c r="D789" s="194"/>
      <c r="E789" s="167"/>
      <c r="F789" s="180"/>
      <c r="G789" s="180"/>
      <c r="H789" s="180"/>
      <c r="I789" s="167"/>
      <c r="J789" s="121"/>
      <c r="K789" s="280"/>
      <c r="L789" s="62"/>
    </row>
    <row r="790" spans="1:12" ht="30" hidden="1" x14ac:dyDescent="0.35">
      <c r="A790" s="75">
        <v>1168</v>
      </c>
      <c r="B790" s="44" t="s">
        <v>1557</v>
      </c>
      <c r="C790" s="11" t="s">
        <v>1558</v>
      </c>
      <c r="D790" s="196"/>
      <c r="E790" s="165"/>
      <c r="F790" s="181"/>
      <c r="G790" s="181"/>
      <c r="H790" s="181"/>
      <c r="I790" s="165"/>
      <c r="J790" s="121"/>
      <c r="K790" s="129"/>
      <c r="L790" s="62"/>
    </row>
    <row r="791" spans="1:12" hidden="1" x14ac:dyDescent="0.35">
      <c r="A791" s="70">
        <v>1183</v>
      </c>
      <c r="B791" s="44"/>
      <c r="C791" s="6" t="s">
        <v>1559</v>
      </c>
      <c r="D791" s="245" t="s">
        <v>1</v>
      </c>
      <c r="E791" s="245" t="s">
        <v>1</v>
      </c>
      <c r="F791" s="246" t="s">
        <v>1</v>
      </c>
      <c r="G791" s="246" t="s">
        <v>1</v>
      </c>
      <c r="H791" s="246" t="s">
        <v>1</v>
      </c>
      <c r="I791" s="245" t="s">
        <v>1</v>
      </c>
      <c r="J791" s="59" t="s">
        <v>1</v>
      </c>
      <c r="K791" s="69" t="s">
        <v>1</v>
      </c>
      <c r="L791" s="62"/>
    </row>
    <row r="792" spans="1:12" ht="45" hidden="1" x14ac:dyDescent="0.35">
      <c r="A792" s="70">
        <v>1183</v>
      </c>
      <c r="B792" s="44" t="s">
        <v>1560</v>
      </c>
      <c r="C792" s="11" t="s">
        <v>122</v>
      </c>
      <c r="D792" s="196"/>
      <c r="E792" s="165"/>
      <c r="F792" s="181"/>
      <c r="G792" s="181"/>
      <c r="H792" s="181"/>
      <c r="I792" s="165"/>
      <c r="J792" s="121"/>
      <c r="K792" s="129"/>
      <c r="L792" s="62"/>
    </row>
    <row r="793" spans="1:12" ht="45" hidden="1" x14ac:dyDescent="0.35">
      <c r="A793" s="70">
        <v>1183</v>
      </c>
      <c r="B793" s="44" t="s">
        <v>1561</v>
      </c>
      <c r="C793" s="11" t="s">
        <v>123</v>
      </c>
      <c r="D793" s="196"/>
      <c r="E793" s="165"/>
      <c r="F793" s="181"/>
      <c r="G793" s="181"/>
      <c r="H793" s="181"/>
      <c r="I793" s="165"/>
      <c r="J793" s="121"/>
      <c r="K793" s="129"/>
      <c r="L793" s="62"/>
    </row>
    <row r="794" spans="1:12" ht="45" hidden="1" x14ac:dyDescent="0.35">
      <c r="A794" s="70">
        <v>1183</v>
      </c>
      <c r="B794" s="44" t="s">
        <v>1562</v>
      </c>
      <c r="C794" s="11" t="s">
        <v>124</v>
      </c>
      <c r="D794" s="196"/>
      <c r="E794" s="165"/>
      <c r="F794" s="181"/>
      <c r="G794" s="181"/>
      <c r="H794" s="181"/>
      <c r="I794" s="165"/>
      <c r="J794" s="121"/>
      <c r="K794" s="129"/>
      <c r="L794" s="62"/>
    </row>
    <row r="795" spans="1:12" ht="30" hidden="1" x14ac:dyDescent="0.35">
      <c r="A795" s="70">
        <v>1189</v>
      </c>
      <c r="B795" s="44"/>
      <c r="C795" s="30" t="s">
        <v>781</v>
      </c>
      <c r="D795" s="245" t="s">
        <v>1</v>
      </c>
      <c r="E795" s="245" t="s">
        <v>1</v>
      </c>
      <c r="F795" s="246" t="s">
        <v>1</v>
      </c>
      <c r="G795" s="246" t="s">
        <v>1</v>
      </c>
      <c r="H795" s="246" t="s">
        <v>1</v>
      </c>
      <c r="I795" s="245" t="s">
        <v>1</v>
      </c>
      <c r="J795" s="59" t="s">
        <v>1</v>
      </c>
      <c r="K795" s="69" t="s">
        <v>1</v>
      </c>
      <c r="L795" s="62"/>
    </row>
    <row r="796" spans="1:12" ht="60" hidden="1" x14ac:dyDescent="0.35">
      <c r="A796" s="70">
        <v>1189</v>
      </c>
      <c r="B796" s="44" t="s">
        <v>1563</v>
      </c>
      <c r="C796" s="11" t="s">
        <v>784</v>
      </c>
      <c r="D796" s="196"/>
      <c r="E796" s="163"/>
      <c r="F796" s="186"/>
      <c r="G796" s="186"/>
      <c r="H796" s="186"/>
      <c r="I796" s="163"/>
      <c r="J796" s="121"/>
      <c r="K796" s="128"/>
      <c r="L796" s="62"/>
    </row>
    <row r="797" spans="1:12" ht="90" hidden="1" x14ac:dyDescent="0.35">
      <c r="A797" s="70">
        <v>1189</v>
      </c>
      <c r="B797" s="44" t="s">
        <v>1564</v>
      </c>
      <c r="C797" s="11" t="s">
        <v>1565</v>
      </c>
      <c r="D797" s="196"/>
      <c r="E797" s="163"/>
      <c r="F797" s="186"/>
      <c r="G797" s="186"/>
      <c r="H797" s="186"/>
      <c r="I797" s="163"/>
      <c r="J797" s="121"/>
      <c r="K797" s="128"/>
      <c r="L797" s="62"/>
    </row>
    <row r="798" spans="1:12" ht="60" hidden="1" x14ac:dyDescent="0.35">
      <c r="A798" s="70">
        <v>1189</v>
      </c>
      <c r="B798" s="44" t="s">
        <v>1566</v>
      </c>
      <c r="C798" s="11" t="s">
        <v>1567</v>
      </c>
      <c r="D798" s="196"/>
      <c r="E798" s="164"/>
      <c r="F798" s="190"/>
      <c r="G798" s="190"/>
      <c r="H798" s="190"/>
      <c r="I798" s="164"/>
      <c r="J798" s="121"/>
      <c r="K798" s="278"/>
      <c r="L798" s="62"/>
    </row>
    <row r="799" spans="1:12" ht="75" hidden="1" x14ac:dyDescent="0.35">
      <c r="A799" s="70">
        <v>1189</v>
      </c>
      <c r="B799" s="44" t="s">
        <v>1568</v>
      </c>
      <c r="C799" s="11" t="s">
        <v>785</v>
      </c>
      <c r="D799" s="196"/>
      <c r="E799" s="163"/>
      <c r="F799" s="186"/>
      <c r="G799" s="186"/>
      <c r="H799" s="186"/>
      <c r="I799" s="163"/>
      <c r="J799" s="121"/>
      <c r="K799" s="128"/>
      <c r="L799" s="62"/>
    </row>
    <row r="800" spans="1:12" hidden="1" x14ac:dyDescent="0.35">
      <c r="A800" s="70">
        <v>1192</v>
      </c>
      <c r="B800" s="44"/>
      <c r="C800" s="6" t="s">
        <v>1569</v>
      </c>
      <c r="D800" s="245" t="s">
        <v>1</v>
      </c>
      <c r="E800" s="245" t="s">
        <v>1</v>
      </c>
      <c r="F800" s="246" t="s">
        <v>1</v>
      </c>
      <c r="G800" s="246" t="s">
        <v>1</v>
      </c>
      <c r="H800" s="246" t="s">
        <v>1</v>
      </c>
      <c r="I800" s="245" t="s">
        <v>1</v>
      </c>
      <c r="J800" s="59" t="s">
        <v>1</v>
      </c>
      <c r="K800" s="69" t="s">
        <v>1</v>
      </c>
      <c r="L800" s="62"/>
    </row>
    <row r="801" spans="1:12" ht="30" hidden="1" x14ac:dyDescent="0.35">
      <c r="A801" s="70">
        <v>1192</v>
      </c>
      <c r="B801" s="44" t="s">
        <v>1570</v>
      </c>
      <c r="C801" s="11" t="s">
        <v>1571</v>
      </c>
      <c r="D801" s="196"/>
      <c r="E801" s="170"/>
      <c r="F801" s="183"/>
      <c r="G801" s="183"/>
      <c r="H801" s="183"/>
      <c r="I801" s="170"/>
      <c r="J801" s="121"/>
      <c r="K801" s="282"/>
      <c r="L801" s="62"/>
    </row>
    <row r="802" spans="1:12" ht="30" hidden="1" x14ac:dyDescent="0.35">
      <c r="A802" s="70">
        <v>1192</v>
      </c>
      <c r="B802" s="44" t="s">
        <v>1572</v>
      </c>
      <c r="C802" s="11" t="s">
        <v>1573</v>
      </c>
      <c r="D802" s="196"/>
      <c r="E802" s="165"/>
      <c r="F802" s="181"/>
      <c r="G802" s="181"/>
      <c r="H802" s="181"/>
      <c r="I802" s="165"/>
      <c r="J802" s="121"/>
      <c r="K802" s="129"/>
      <c r="L802" s="62"/>
    </row>
    <row r="803" spans="1:12" ht="30" hidden="1" x14ac:dyDescent="0.35">
      <c r="A803" s="72">
        <v>1192</v>
      </c>
      <c r="B803" s="44" t="s">
        <v>1574</v>
      </c>
      <c r="C803" s="11" t="s">
        <v>1575</v>
      </c>
      <c r="D803" s="196"/>
      <c r="E803" s="167"/>
      <c r="F803" s="180"/>
      <c r="G803" s="180"/>
      <c r="H803" s="180"/>
      <c r="I803" s="167"/>
      <c r="J803" s="121"/>
      <c r="K803" s="280"/>
      <c r="L803" s="62"/>
    </row>
    <row r="804" spans="1:12" ht="60" hidden="1" x14ac:dyDescent="0.35">
      <c r="A804" s="70">
        <v>1192</v>
      </c>
      <c r="B804" s="44" t="s">
        <v>1576</v>
      </c>
      <c r="C804" s="11" t="s">
        <v>125</v>
      </c>
      <c r="D804" s="196"/>
      <c r="E804" s="170"/>
      <c r="F804" s="183"/>
      <c r="G804" s="183"/>
      <c r="H804" s="183"/>
      <c r="I804" s="170"/>
      <c r="J804" s="121"/>
      <c r="K804" s="282"/>
      <c r="L804" s="62"/>
    </row>
    <row r="805" spans="1:12" ht="45" hidden="1" x14ac:dyDescent="0.35">
      <c r="A805" s="70">
        <v>1192</v>
      </c>
      <c r="B805" s="44" t="s">
        <v>1577</v>
      </c>
      <c r="C805" s="11" t="s">
        <v>1578</v>
      </c>
      <c r="D805" s="196"/>
      <c r="E805" s="163"/>
      <c r="F805" s="186"/>
      <c r="G805" s="186"/>
      <c r="H805" s="186"/>
      <c r="I805" s="163"/>
      <c r="J805" s="121"/>
      <c r="K805" s="128"/>
      <c r="L805" s="62"/>
    </row>
    <row r="806" spans="1:12" ht="75" hidden="1" x14ac:dyDescent="0.35">
      <c r="A806" s="70">
        <v>1192</v>
      </c>
      <c r="B806" s="44" t="s">
        <v>1579</v>
      </c>
      <c r="C806" s="7" t="s">
        <v>1580</v>
      </c>
      <c r="D806" s="193"/>
      <c r="E806" s="163"/>
      <c r="F806" s="186"/>
      <c r="G806" s="186"/>
      <c r="H806" s="186"/>
      <c r="I806" s="163"/>
      <c r="J806" s="121"/>
      <c r="K806" s="128"/>
      <c r="L806" s="62"/>
    </row>
    <row r="807" spans="1:12" ht="105" hidden="1" x14ac:dyDescent="0.35">
      <c r="A807" s="70">
        <v>1192</v>
      </c>
      <c r="B807" s="44" t="s">
        <v>1581</v>
      </c>
      <c r="C807" s="7" t="s">
        <v>1582</v>
      </c>
      <c r="D807" s="193"/>
      <c r="E807" s="164"/>
      <c r="F807" s="190"/>
      <c r="G807" s="190"/>
      <c r="H807" s="190"/>
      <c r="I807" s="164"/>
      <c r="J807" s="121"/>
      <c r="K807" s="278"/>
      <c r="L807" s="62"/>
    </row>
    <row r="808" spans="1:12" ht="45" hidden="1" x14ac:dyDescent="0.35">
      <c r="A808" s="70">
        <v>1192</v>
      </c>
      <c r="B808" s="44" t="s">
        <v>1583</v>
      </c>
      <c r="C808" s="11" t="s">
        <v>1584</v>
      </c>
      <c r="D808" s="196"/>
      <c r="E808" s="165"/>
      <c r="F808" s="181"/>
      <c r="G808" s="181"/>
      <c r="H808" s="181"/>
      <c r="I808" s="165"/>
      <c r="J808" s="121"/>
      <c r="K808" s="129"/>
      <c r="L808" s="62"/>
    </row>
    <row r="809" spans="1:12" ht="30" hidden="1" x14ac:dyDescent="0.35">
      <c r="A809" s="70">
        <v>1192</v>
      </c>
      <c r="B809" s="44" t="s">
        <v>1585</v>
      </c>
      <c r="C809" s="11" t="s">
        <v>126</v>
      </c>
      <c r="D809" s="196"/>
      <c r="E809" s="167"/>
      <c r="F809" s="180"/>
      <c r="G809" s="180"/>
      <c r="H809" s="180"/>
      <c r="I809" s="167"/>
      <c r="J809" s="121"/>
      <c r="K809" s="280"/>
      <c r="L809" s="62"/>
    </row>
    <row r="810" spans="1:12" ht="60" hidden="1" x14ac:dyDescent="0.35">
      <c r="A810" s="70">
        <v>1192</v>
      </c>
      <c r="B810" s="44" t="s">
        <v>1586</v>
      </c>
      <c r="C810" s="7" t="s">
        <v>1587</v>
      </c>
      <c r="D810" s="193"/>
      <c r="E810" s="164"/>
      <c r="F810" s="190"/>
      <c r="G810" s="190"/>
      <c r="H810" s="190"/>
      <c r="I810" s="164"/>
      <c r="J810" s="121"/>
      <c r="K810" s="278"/>
      <c r="L810" s="62"/>
    </row>
    <row r="811" spans="1:12" ht="75" hidden="1" x14ac:dyDescent="0.35">
      <c r="A811" s="70">
        <v>1192</v>
      </c>
      <c r="B811" s="44" t="s">
        <v>1588</v>
      </c>
      <c r="C811" s="7" t="s">
        <v>1589</v>
      </c>
      <c r="D811" s="193"/>
      <c r="E811" s="164"/>
      <c r="F811" s="190"/>
      <c r="G811" s="190"/>
      <c r="H811" s="190"/>
      <c r="I811" s="164"/>
      <c r="J811" s="121"/>
      <c r="K811" s="278"/>
      <c r="L811" s="62"/>
    </row>
    <row r="812" spans="1:12" ht="75" hidden="1" x14ac:dyDescent="0.35">
      <c r="A812" s="70">
        <v>1192</v>
      </c>
      <c r="B812" s="44" t="s">
        <v>1590</v>
      </c>
      <c r="C812" s="11" t="s">
        <v>1591</v>
      </c>
      <c r="D812" s="196"/>
      <c r="E812" s="163"/>
      <c r="F812" s="186"/>
      <c r="G812" s="186"/>
      <c r="H812" s="186"/>
      <c r="I812" s="163"/>
      <c r="J812" s="121"/>
      <c r="K812" s="128"/>
      <c r="L812" s="62"/>
    </row>
    <row r="813" spans="1:12" ht="30" hidden="1" x14ac:dyDescent="0.35">
      <c r="A813" s="70">
        <v>1193</v>
      </c>
      <c r="B813" s="44"/>
      <c r="C813" s="6" t="s">
        <v>1592</v>
      </c>
      <c r="D813" s="245" t="s">
        <v>1</v>
      </c>
      <c r="E813" s="245" t="s">
        <v>1</v>
      </c>
      <c r="F813" s="246" t="s">
        <v>1</v>
      </c>
      <c r="G813" s="246" t="s">
        <v>1</v>
      </c>
      <c r="H813" s="246" t="s">
        <v>1</v>
      </c>
      <c r="I813" s="245" t="s">
        <v>1</v>
      </c>
      <c r="J813" s="59" t="s">
        <v>1</v>
      </c>
      <c r="K813" s="69" t="s">
        <v>1</v>
      </c>
      <c r="L813" s="62"/>
    </row>
    <row r="814" spans="1:12" ht="60" hidden="1" x14ac:dyDescent="0.35">
      <c r="A814" s="70">
        <v>1193</v>
      </c>
      <c r="B814" s="44" t="s">
        <v>1593</v>
      </c>
      <c r="C814" s="11" t="s">
        <v>1594</v>
      </c>
      <c r="D814" s="196"/>
      <c r="E814" s="167"/>
      <c r="F814" s="180"/>
      <c r="G814" s="180"/>
      <c r="H814" s="180"/>
      <c r="I814" s="167"/>
      <c r="J814" s="121"/>
      <c r="K814" s="280"/>
      <c r="L814" s="62"/>
    </row>
    <row r="815" spans="1:12" ht="45" hidden="1" x14ac:dyDescent="0.35">
      <c r="A815" s="70">
        <v>1193</v>
      </c>
      <c r="B815" s="44" t="s">
        <v>1595</v>
      </c>
      <c r="C815" s="11" t="s">
        <v>1596</v>
      </c>
      <c r="D815" s="196"/>
      <c r="E815" s="167"/>
      <c r="F815" s="180"/>
      <c r="G815" s="180"/>
      <c r="H815" s="180"/>
      <c r="I815" s="167"/>
      <c r="J815" s="121"/>
      <c r="K815" s="280"/>
      <c r="L815" s="62"/>
    </row>
    <row r="816" spans="1:12" ht="45" hidden="1" x14ac:dyDescent="0.35">
      <c r="A816" s="70">
        <v>1193</v>
      </c>
      <c r="B816" s="44" t="s">
        <v>1597</v>
      </c>
      <c r="C816" s="11" t="s">
        <v>1598</v>
      </c>
      <c r="D816" s="196"/>
      <c r="E816" s="165"/>
      <c r="F816" s="181"/>
      <c r="G816" s="181"/>
      <c r="H816" s="181"/>
      <c r="I816" s="165"/>
      <c r="J816" s="121"/>
      <c r="K816" s="129"/>
      <c r="L816" s="62"/>
    </row>
    <row r="817" spans="1:12" ht="60" hidden="1" x14ac:dyDescent="0.35">
      <c r="A817" s="70">
        <v>1193</v>
      </c>
      <c r="B817" s="44" t="s">
        <v>1599</v>
      </c>
      <c r="C817" s="22" t="s">
        <v>1600</v>
      </c>
      <c r="D817" s="207"/>
      <c r="E817" s="164"/>
      <c r="F817" s="190"/>
      <c r="G817" s="190"/>
      <c r="H817" s="190"/>
      <c r="I817" s="164"/>
      <c r="J817" s="121"/>
      <c r="K817" s="278"/>
      <c r="L817" s="62"/>
    </row>
    <row r="818" spans="1:12" hidden="1" x14ac:dyDescent="0.35">
      <c r="A818" s="70">
        <v>1196</v>
      </c>
      <c r="B818" s="44"/>
      <c r="C818" s="6" t="s">
        <v>1601</v>
      </c>
      <c r="D818" s="245" t="s">
        <v>1</v>
      </c>
      <c r="E818" s="245" t="s">
        <v>1</v>
      </c>
      <c r="F818" s="246" t="s">
        <v>1</v>
      </c>
      <c r="G818" s="246" t="s">
        <v>1</v>
      </c>
      <c r="H818" s="246" t="s">
        <v>1</v>
      </c>
      <c r="I818" s="245" t="s">
        <v>1</v>
      </c>
      <c r="J818" s="59" t="s">
        <v>1</v>
      </c>
      <c r="K818" s="69" t="s">
        <v>1</v>
      </c>
      <c r="L818" s="62"/>
    </row>
    <row r="819" spans="1:12" ht="30" hidden="1" x14ac:dyDescent="0.35">
      <c r="A819" s="70">
        <v>1196</v>
      </c>
      <c r="B819" s="44" t="s">
        <v>1602</v>
      </c>
      <c r="C819" s="9" t="s">
        <v>1603</v>
      </c>
      <c r="D819" s="194"/>
      <c r="E819" s="167"/>
      <c r="F819" s="180"/>
      <c r="G819" s="180"/>
      <c r="H819" s="180"/>
      <c r="I819" s="167"/>
      <c r="J819" s="121"/>
      <c r="K819" s="280"/>
      <c r="L819" s="62"/>
    </row>
    <row r="820" spans="1:12" ht="30" hidden="1" x14ac:dyDescent="0.35">
      <c r="A820" s="70">
        <v>1196</v>
      </c>
      <c r="B820" s="44" t="s">
        <v>1604</v>
      </c>
      <c r="C820" s="14" t="s">
        <v>1605</v>
      </c>
      <c r="D820" s="196"/>
      <c r="E820" s="167"/>
      <c r="F820" s="180"/>
      <c r="G820" s="180"/>
      <c r="H820" s="180"/>
      <c r="I820" s="167"/>
      <c r="J820" s="121"/>
      <c r="K820" s="280"/>
      <c r="L820" s="62"/>
    </row>
    <row r="821" spans="1:12" ht="30" hidden="1" x14ac:dyDescent="0.35">
      <c r="A821" s="70">
        <v>1196</v>
      </c>
      <c r="B821" s="44" t="s">
        <v>1606</v>
      </c>
      <c r="C821" s="22" t="s">
        <v>1607</v>
      </c>
      <c r="D821" s="207"/>
      <c r="E821" s="165"/>
      <c r="F821" s="181"/>
      <c r="G821" s="181"/>
      <c r="H821" s="181"/>
      <c r="I821" s="165"/>
      <c r="J821" s="121"/>
      <c r="K821" s="129"/>
      <c r="L821" s="62"/>
    </row>
    <row r="822" spans="1:12" ht="30" hidden="1" x14ac:dyDescent="0.35">
      <c r="A822" s="70">
        <v>1198</v>
      </c>
      <c r="B822" s="44"/>
      <c r="C822" s="6" t="s">
        <v>1608</v>
      </c>
      <c r="D822" s="245" t="s">
        <v>1</v>
      </c>
      <c r="E822" s="245" t="s">
        <v>1</v>
      </c>
      <c r="F822" s="246" t="s">
        <v>1</v>
      </c>
      <c r="G822" s="246" t="s">
        <v>1</v>
      </c>
      <c r="H822" s="246" t="s">
        <v>1</v>
      </c>
      <c r="I822" s="245" t="s">
        <v>1</v>
      </c>
      <c r="J822" s="59" t="s">
        <v>1</v>
      </c>
      <c r="K822" s="69" t="s">
        <v>1</v>
      </c>
      <c r="L822" s="62"/>
    </row>
    <row r="823" spans="1:12" ht="45" hidden="1" x14ac:dyDescent="0.35">
      <c r="A823" s="70">
        <v>1198</v>
      </c>
      <c r="B823" s="44" t="s">
        <v>1609</v>
      </c>
      <c r="C823" s="11" t="s">
        <v>1610</v>
      </c>
      <c r="D823" s="196"/>
      <c r="E823" s="163"/>
      <c r="F823" s="186"/>
      <c r="G823" s="186"/>
      <c r="H823" s="186"/>
      <c r="I823" s="163"/>
      <c r="J823" s="121"/>
      <c r="K823" s="128"/>
      <c r="L823" s="62"/>
    </row>
    <row r="824" spans="1:12" ht="45" hidden="1" x14ac:dyDescent="0.35">
      <c r="A824" s="68">
        <v>1198</v>
      </c>
      <c r="B824" s="44" t="s">
        <v>1611</v>
      </c>
      <c r="C824" s="11" t="s">
        <v>1612</v>
      </c>
      <c r="D824" s="196"/>
      <c r="E824" s="163"/>
      <c r="F824" s="186"/>
      <c r="G824" s="186"/>
      <c r="H824" s="186"/>
      <c r="I824" s="163"/>
      <c r="J824" s="121"/>
      <c r="K824" s="128"/>
      <c r="L824" s="62"/>
    </row>
    <row r="825" spans="1:12" ht="30" hidden="1" x14ac:dyDescent="0.35">
      <c r="A825" s="70">
        <v>1198</v>
      </c>
      <c r="B825" s="44" t="s">
        <v>1613</v>
      </c>
      <c r="C825" s="11" t="s">
        <v>1614</v>
      </c>
      <c r="D825" s="196"/>
      <c r="E825" s="163"/>
      <c r="F825" s="186"/>
      <c r="G825" s="186"/>
      <c r="H825" s="186"/>
      <c r="I825" s="163"/>
      <c r="J825" s="121"/>
      <c r="K825" s="128"/>
      <c r="L825" s="62"/>
    </row>
    <row r="826" spans="1:12" ht="45" hidden="1" x14ac:dyDescent="0.35">
      <c r="A826" s="70">
        <v>1198</v>
      </c>
      <c r="B826" s="44" t="s">
        <v>1615</v>
      </c>
      <c r="C826" s="11" t="s">
        <v>1616</v>
      </c>
      <c r="D826" s="196"/>
      <c r="E826" s="170"/>
      <c r="F826" s="183"/>
      <c r="G826" s="183"/>
      <c r="H826" s="183"/>
      <c r="I826" s="170"/>
      <c r="J826" s="121"/>
      <c r="K826" s="282"/>
      <c r="L826" s="62"/>
    </row>
    <row r="827" spans="1:12" ht="30" hidden="1" x14ac:dyDescent="0.35">
      <c r="A827" s="70">
        <v>1198</v>
      </c>
      <c r="B827" s="44" t="s">
        <v>1617</v>
      </c>
      <c r="C827" s="11" t="s">
        <v>1618</v>
      </c>
      <c r="D827" s="196"/>
      <c r="E827" s="170"/>
      <c r="F827" s="183"/>
      <c r="G827" s="183"/>
      <c r="H827" s="183"/>
      <c r="I827" s="170"/>
      <c r="J827" s="121"/>
      <c r="K827" s="282"/>
      <c r="L827" s="62"/>
    </row>
    <row r="828" spans="1:12" ht="30" hidden="1" x14ac:dyDescent="0.35">
      <c r="A828" s="70">
        <v>1198</v>
      </c>
      <c r="B828" s="44" t="s">
        <v>1619</v>
      </c>
      <c r="C828" s="11" t="s">
        <v>127</v>
      </c>
      <c r="D828" s="196"/>
      <c r="E828" s="170"/>
      <c r="F828" s="183"/>
      <c r="G828" s="183"/>
      <c r="H828" s="183"/>
      <c r="I828" s="170"/>
      <c r="J828" s="121"/>
      <c r="K828" s="282"/>
      <c r="L828" s="62"/>
    </row>
    <row r="829" spans="1:12" ht="30" hidden="1" x14ac:dyDescent="0.35">
      <c r="A829" s="68">
        <v>1198</v>
      </c>
      <c r="B829" s="44" t="s">
        <v>1620</v>
      </c>
      <c r="C829" s="11" t="s">
        <v>128</v>
      </c>
      <c r="D829" s="196"/>
      <c r="E829" s="182"/>
      <c r="F829" s="218"/>
      <c r="G829" s="218"/>
      <c r="H829" s="218"/>
      <c r="I829" s="182"/>
      <c r="J829" s="121"/>
      <c r="K829" s="124"/>
      <c r="L829" s="62"/>
    </row>
    <row r="830" spans="1:12" ht="45" hidden="1" x14ac:dyDescent="0.35">
      <c r="A830" s="70">
        <v>1215</v>
      </c>
      <c r="B830" s="44"/>
      <c r="C830" s="6" t="s">
        <v>1621</v>
      </c>
      <c r="D830" s="245" t="s">
        <v>1</v>
      </c>
      <c r="E830" s="245" t="s">
        <v>1</v>
      </c>
      <c r="F830" s="246" t="s">
        <v>1</v>
      </c>
      <c r="G830" s="246" t="s">
        <v>1</v>
      </c>
      <c r="H830" s="246" t="s">
        <v>1</v>
      </c>
      <c r="I830" s="245" t="s">
        <v>1</v>
      </c>
      <c r="J830" s="59" t="s">
        <v>1</v>
      </c>
      <c r="K830" s="69" t="s">
        <v>1</v>
      </c>
      <c r="L830" s="62"/>
    </row>
    <row r="831" spans="1:12" ht="30" hidden="1" x14ac:dyDescent="0.35">
      <c r="A831" s="70">
        <v>1215</v>
      </c>
      <c r="B831" s="44" t="s">
        <v>1622</v>
      </c>
      <c r="C831" s="11" t="s">
        <v>1623</v>
      </c>
      <c r="D831" s="196"/>
      <c r="E831" s="170"/>
      <c r="F831" s="183"/>
      <c r="G831" s="183"/>
      <c r="H831" s="183"/>
      <c r="I831" s="170"/>
      <c r="J831" s="121"/>
      <c r="K831" s="282"/>
      <c r="L831" s="62"/>
    </row>
    <row r="832" spans="1:12" ht="75" hidden="1" x14ac:dyDescent="0.35">
      <c r="A832" s="70">
        <v>1215</v>
      </c>
      <c r="B832" s="44" t="s">
        <v>1624</v>
      </c>
      <c r="C832" s="11" t="s">
        <v>1625</v>
      </c>
      <c r="D832" s="196"/>
      <c r="E832" s="170"/>
      <c r="F832" s="183"/>
      <c r="G832" s="183"/>
      <c r="H832" s="183"/>
      <c r="I832" s="170"/>
      <c r="J832" s="121"/>
      <c r="K832" s="282"/>
      <c r="L832" s="62"/>
    </row>
    <row r="833" spans="1:12" ht="30" hidden="1" x14ac:dyDescent="0.35">
      <c r="A833" s="68">
        <v>1215</v>
      </c>
      <c r="B833" s="44" t="s">
        <v>1626</v>
      </c>
      <c r="C833" s="11" t="s">
        <v>1627</v>
      </c>
      <c r="D833" s="196"/>
      <c r="E833" s="170"/>
      <c r="F833" s="183"/>
      <c r="G833" s="183"/>
      <c r="H833" s="183"/>
      <c r="I833" s="170"/>
      <c r="J833" s="121"/>
      <c r="K833" s="282"/>
      <c r="L833" s="62"/>
    </row>
    <row r="834" spans="1:12" ht="60" hidden="1" x14ac:dyDescent="0.35">
      <c r="A834" s="70">
        <v>1215</v>
      </c>
      <c r="B834" s="44" t="s">
        <v>1628</v>
      </c>
      <c r="C834" s="11" t="s">
        <v>1629</v>
      </c>
      <c r="D834" s="196"/>
      <c r="E834" s="168"/>
      <c r="F834" s="199"/>
      <c r="G834" s="199"/>
      <c r="H834" s="199"/>
      <c r="I834" s="168"/>
      <c r="J834" s="98"/>
      <c r="K834" s="281"/>
      <c r="L834" s="62"/>
    </row>
    <row r="835" spans="1:12" ht="30" hidden="1" x14ac:dyDescent="0.35">
      <c r="A835" s="70">
        <v>1215</v>
      </c>
      <c r="B835" s="44" t="s">
        <v>1630</v>
      </c>
      <c r="C835" s="11" t="s">
        <v>1631</v>
      </c>
      <c r="D835" s="196"/>
      <c r="E835" s="170"/>
      <c r="F835" s="183"/>
      <c r="G835" s="183"/>
      <c r="H835" s="183"/>
      <c r="I835" s="170"/>
      <c r="J835" s="121"/>
      <c r="K835" s="282"/>
      <c r="L835" s="62"/>
    </row>
    <row r="836" spans="1:12" ht="30" hidden="1" x14ac:dyDescent="0.35">
      <c r="A836" s="70">
        <v>1215</v>
      </c>
      <c r="B836" s="44" t="s">
        <v>1632</v>
      </c>
      <c r="C836" s="11" t="s">
        <v>1633</v>
      </c>
      <c r="D836" s="196"/>
      <c r="E836" s="170"/>
      <c r="F836" s="183"/>
      <c r="G836" s="183"/>
      <c r="H836" s="183"/>
      <c r="I836" s="170"/>
      <c r="J836" s="121"/>
      <c r="K836" s="282"/>
      <c r="L836" s="62"/>
    </row>
    <row r="837" spans="1:12" ht="30" hidden="1" x14ac:dyDescent="0.35">
      <c r="A837" s="70">
        <v>1215</v>
      </c>
      <c r="B837" s="44" t="s">
        <v>1634</v>
      </c>
      <c r="C837" s="11" t="s">
        <v>1635</v>
      </c>
      <c r="D837" s="196"/>
      <c r="E837" s="183"/>
      <c r="F837" s="183"/>
      <c r="G837" s="183"/>
      <c r="H837" s="183"/>
      <c r="I837" s="183"/>
      <c r="J837" s="121"/>
      <c r="K837" s="297"/>
      <c r="L837" s="62"/>
    </row>
    <row r="838" spans="1:12" ht="30" hidden="1" x14ac:dyDescent="0.35">
      <c r="A838" s="70">
        <v>1227</v>
      </c>
      <c r="B838" s="44"/>
      <c r="C838" s="6" t="s">
        <v>129</v>
      </c>
      <c r="D838" s="245" t="s">
        <v>1</v>
      </c>
      <c r="E838" s="245" t="s">
        <v>1</v>
      </c>
      <c r="F838" s="246" t="s">
        <v>1</v>
      </c>
      <c r="G838" s="246" t="s">
        <v>1</v>
      </c>
      <c r="H838" s="246" t="s">
        <v>1</v>
      </c>
      <c r="I838" s="245" t="s">
        <v>1</v>
      </c>
      <c r="J838" s="59" t="s">
        <v>1</v>
      </c>
      <c r="K838" s="69" t="s">
        <v>1</v>
      </c>
      <c r="L838" s="62"/>
    </row>
    <row r="839" spans="1:12" hidden="1" x14ac:dyDescent="0.35">
      <c r="A839" s="68">
        <v>1227</v>
      </c>
      <c r="B839" s="44" t="s">
        <v>1636</v>
      </c>
      <c r="C839" s="11" t="s">
        <v>130</v>
      </c>
      <c r="D839" s="196"/>
      <c r="E839" s="167"/>
      <c r="F839" s="180"/>
      <c r="G839" s="180"/>
      <c r="H839" s="180"/>
      <c r="I839" s="167"/>
      <c r="J839" s="121"/>
      <c r="K839" s="280"/>
      <c r="L839" s="62"/>
    </row>
    <row r="840" spans="1:12" hidden="1" x14ac:dyDescent="0.35">
      <c r="A840" s="70">
        <v>1227</v>
      </c>
      <c r="B840" s="44" t="s">
        <v>1637</v>
      </c>
      <c r="C840" s="11" t="s">
        <v>131</v>
      </c>
      <c r="D840" s="196"/>
      <c r="E840" s="167"/>
      <c r="F840" s="180"/>
      <c r="G840" s="180"/>
      <c r="H840" s="180"/>
      <c r="I840" s="167"/>
      <c r="J840" s="121"/>
      <c r="K840" s="280"/>
      <c r="L840" s="62"/>
    </row>
    <row r="841" spans="1:12" ht="45" hidden="1" x14ac:dyDescent="0.35">
      <c r="A841" s="70">
        <v>1227</v>
      </c>
      <c r="B841" s="44" t="s">
        <v>1638</v>
      </c>
      <c r="C841" s="11" t="s">
        <v>132</v>
      </c>
      <c r="D841" s="196"/>
      <c r="E841" s="167"/>
      <c r="F841" s="180"/>
      <c r="G841" s="180"/>
      <c r="H841" s="180"/>
      <c r="I841" s="167"/>
      <c r="J841" s="121"/>
      <c r="K841" s="280"/>
      <c r="L841" s="62"/>
    </row>
    <row r="842" spans="1:12" ht="30" hidden="1" x14ac:dyDescent="0.35">
      <c r="A842" s="70">
        <v>1227</v>
      </c>
      <c r="B842" s="44" t="s">
        <v>1639</v>
      </c>
      <c r="C842" s="22" t="s">
        <v>1640</v>
      </c>
      <c r="D842" s="207"/>
      <c r="E842" s="167"/>
      <c r="F842" s="180"/>
      <c r="G842" s="180"/>
      <c r="H842" s="180"/>
      <c r="I842" s="167"/>
      <c r="J842" s="121"/>
      <c r="K842" s="280"/>
      <c r="L842" s="62"/>
    </row>
    <row r="843" spans="1:12" ht="45" hidden="1" x14ac:dyDescent="0.35">
      <c r="A843" s="70">
        <v>1236</v>
      </c>
      <c r="B843" s="44"/>
      <c r="C843" s="6" t="s">
        <v>1641</v>
      </c>
      <c r="D843" s="245" t="s">
        <v>1</v>
      </c>
      <c r="E843" s="245" t="s">
        <v>1</v>
      </c>
      <c r="F843" s="246" t="s">
        <v>1</v>
      </c>
      <c r="G843" s="246" t="s">
        <v>1</v>
      </c>
      <c r="H843" s="246" t="s">
        <v>1</v>
      </c>
      <c r="I843" s="245" t="s">
        <v>1</v>
      </c>
      <c r="J843" s="59" t="s">
        <v>1</v>
      </c>
      <c r="K843" s="69" t="s">
        <v>1</v>
      </c>
      <c r="L843" s="62"/>
    </row>
    <row r="844" spans="1:12" ht="60" hidden="1" x14ac:dyDescent="0.35">
      <c r="A844" s="70">
        <v>1236</v>
      </c>
      <c r="B844" s="44" t="s">
        <v>1642</v>
      </c>
      <c r="C844" s="11" t="s">
        <v>1643</v>
      </c>
      <c r="D844" s="196"/>
      <c r="E844" s="163"/>
      <c r="F844" s="186"/>
      <c r="G844" s="186"/>
      <c r="H844" s="186"/>
      <c r="I844" s="163"/>
      <c r="J844" s="121"/>
      <c r="K844" s="128"/>
      <c r="L844" s="62"/>
    </row>
    <row r="845" spans="1:12" hidden="1" x14ac:dyDescent="0.35">
      <c r="A845" s="70">
        <v>1236</v>
      </c>
      <c r="B845" s="44" t="s">
        <v>1644</v>
      </c>
      <c r="C845" s="11" t="s">
        <v>133</v>
      </c>
      <c r="D845" s="196"/>
      <c r="E845" s="165"/>
      <c r="F845" s="181"/>
      <c r="G845" s="181"/>
      <c r="H845" s="181"/>
      <c r="I845" s="165"/>
      <c r="J845" s="121"/>
      <c r="K845" s="129"/>
      <c r="L845" s="62"/>
    </row>
    <row r="846" spans="1:12" ht="30" hidden="1" x14ac:dyDescent="0.35">
      <c r="A846" s="70">
        <v>1236</v>
      </c>
      <c r="B846" s="44" t="s">
        <v>1645</v>
      </c>
      <c r="C846" s="11" t="s">
        <v>1646</v>
      </c>
      <c r="D846" s="196"/>
      <c r="E846" s="181"/>
      <c r="F846" s="181"/>
      <c r="G846" s="181"/>
      <c r="H846" s="181"/>
      <c r="I846" s="181"/>
      <c r="J846" s="121"/>
      <c r="K846" s="296"/>
      <c r="L846" s="62"/>
    </row>
    <row r="847" spans="1:12" hidden="1" x14ac:dyDescent="0.35">
      <c r="A847" s="70">
        <v>1236</v>
      </c>
      <c r="B847" s="44" t="s">
        <v>1647</v>
      </c>
      <c r="C847" s="11" t="s">
        <v>1648</v>
      </c>
      <c r="D847" s="196"/>
      <c r="E847" s="165"/>
      <c r="F847" s="181"/>
      <c r="G847" s="181"/>
      <c r="H847" s="181"/>
      <c r="I847" s="165"/>
      <c r="J847" s="121"/>
      <c r="K847" s="129"/>
      <c r="L847" s="62"/>
    </row>
    <row r="848" spans="1:12" ht="30" hidden="1" x14ac:dyDescent="0.35">
      <c r="A848" s="70">
        <v>1236</v>
      </c>
      <c r="B848" s="44" t="s">
        <v>1649</v>
      </c>
      <c r="C848" s="11" t="s">
        <v>1650</v>
      </c>
      <c r="D848" s="196"/>
      <c r="E848" s="165"/>
      <c r="F848" s="181"/>
      <c r="G848" s="181"/>
      <c r="H848" s="181"/>
      <c r="I848" s="165"/>
      <c r="J848" s="121"/>
      <c r="K848" s="129"/>
      <c r="L848" s="62"/>
    </row>
    <row r="849" spans="1:12" hidden="1" x14ac:dyDescent="0.35">
      <c r="A849" s="70">
        <v>1236</v>
      </c>
      <c r="B849" s="44" t="s">
        <v>1651</v>
      </c>
      <c r="C849" s="11" t="s">
        <v>134</v>
      </c>
      <c r="D849" s="196"/>
      <c r="E849" s="165"/>
      <c r="F849" s="181"/>
      <c r="G849" s="181"/>
      <c r="H849" s="181"/>
      <c r="I849" s="165"/>
      <c r="J849" s="121"/>
      <c r="K849" s="129"/>
      <c r="L849" s="62"/>
    </row>
    <row r="850" spans="1:12" ht="45" hidden="1" x14ac:dyDescent="0.35">
      <c r="A850" s="70">
        <v>1236</v>
      </c>
      <c r="B850" s="44" t="s">
        <v>1652</v>
      </c>
      <c r="C850" s="11" t="s">
        <v>135</v>
      </c>
      <c r="D850" s="196"/>
      <c r="E850" s="165"/>
      <c r="F850" s="181"/>
      <c r="G850" s="181"/>
      <c r="H850" s="181"/>
      <c r="I850" s="165"/>
      <c r="J850" s="121"/>
      <c r="K850" s="129"/>
      <c r="L850" s="62"/>
    </row>
    <row r="851" spans="1:12" hidden="1" x14ac:dyDescent="0.35">
      <c r="A851" s="70">
        <v>1238</v>
      </c>
      <c r="B851" s="46"/>
      <c r="C851" s="31" t="s">
        <v>136</v>
      </c>
      <c r="D851" s="245" t="s">
        <v>1</v>
      </c>
      <c r="E851" s="245" t="s">
        <v>1</v>
      </c>
      <c r="F851" s="246" t="s">
        <v>1</v>
      </c>
      <c r="G851" s="246" t="s">
        <v>1</v>
      </c>
      <c r="H851" s="246" t="s">
        <v>1</v>
      </c>
      <c r="I851" s="245" t="s">
        <v>1</v>
      </c>
      <c r="J851" s="59" t="s">
        <v>1</v>
      </c>
      <c r="K851" s="69" t="s">
        <v>1</v>
      </c>
      <c r="L851" s="62"/>
    </row>
    <row r="852" spans="1:12" ht="30" hidden="1" x14ac:dyDescent="0.35">
      <c r="A852" s="70">
        <v>1238</v>
      </c>
      <c r="B852" s="44" t="s">
        <v>1653</v>
      </c>
      <c r="C852" s="11" t="s">
        <v>1425</v>
      </c>
      <c r="D852" s="196"/>
      <c r="E852" s="165"/>
      <c r="F852" s="181"/>
      <c r="G852" s="181"/>
      <c r="H852" s="181"/>
      <c r="I852" s="165"/>
      <c r="J852" s="121"/>
      <c r="K852" s="129"/>
      <c r="L852" s="62"/>
    </row>
    <row r="853" spans="1:12" ht="45" hidden="1" x14ac:dyDescent="0.35">
      <c r="A853" s="68">
        <v>1238</v>
      </c>
      <c r="B853" s="44" t="s">
        <v>1654</v>
      </c>
      <c r="C853" s="11" t="s">
        <v>1452</v>
      </c>
      <c r="D853" s="196"/>
      <c r="E853" s="165"/>
      <c r="F853" s="181"/>
      <c r="G853" s="181"/>
      <c r="H853" s="181"/>
      <c r="I853" s="165"/>
      <c r="J853" s="121"/>
      <c r="K853" s="129"/>
      <c r="L853" s="62"/>
    </row>
    <row r="854" spans="1:12" ht="45" hidden="1" x14ac:dyDescent="0.35">
      <c r="A854" s="70">
        <v>1238</v>
      </c>
      <c r="B854" s="44" t="s">
        <v>1655</v>
      </c>
      <c r="C854" s="11" t="s">
        <v>1656</v>
      </c>
      <c r="D854" s="196"/>
      <c r="E854" s="165"/>
      <c r="F854" s="181"/>
      <c r="G854" s="181"/>
      <c r="H854" s="181"/>
      <c r="I854" s="165"/>
      <c r="J854" s="121"/>
      <c r="K854" s="129"/>
      <c r="L854" s="62"/>
    </row>
    <row r="855" spans="1:12" ht="75" hidden="1" x14ac:dyDescent="0.35">
      <c r="A855" s="70">
        <v>1238</v>
      </c>
      <c r="B855" s="44" t="s">
        <v>1657</v>
      </c>
      <c r="C855" s="11" t="s">
        <v>110</v>
      </c>
      <c r="D855" s="196"/>
      <c r="E855" s="163"/>
      <c r="F855" s="186"/>
      <c r="G855" s="186"/>
      <c r="H855" s="186"/>
      <c r="I855" s="163"/>
      <c r="J855" s="121"/>
      <c r="K855" s="128"/>
      <c r="L855" s="62"/>
    </row>
    <row r="856" spans="1:12" hidden="1" x14ac:dyDescent="0.35">
      <c r="A856" s="70">
        <v>1240</v>
      </c>
      <c r="B856" s="46"/>
      <c r="C856" s="31" t="s">
        <v>137</v>
      </c>
      <c r="D856" s="245" t="s">
        <v>1</v>
      </c>
      <c r="E856" s="245" t="s">
        <v>1</v>
      </c>
      <c r="F856" s="246" t="s">
        <v>1</v>
      </c>
      <c r="G856" s="246" t="s">
        <v>1</v>
      </c>
      <c r="H856" s="246" t="s">
        <v>1</v>
      </c>
      <c r="I856" s="245" t="s">
        <v>1</v>
      </c>
      <c r="J856" s="59" t="s">
        <v>1</v>
      </c>
      <c r="K856" s="69" t="s">
        <v>1</v>
      </c>
      <c r="L856" s="62"/>
    </row>
    <row r="857" spans="1:12" ht="30" hidden="1" x14ac:dyDescent="0.35">
      <c r="A857" s="70">
        <v>1240</v>
      </c>
      <c r="B857" s="44" t="s">
        <v>1658</v>
      </c>
      <c r="C857" s="11" t="s">
        <v>138</v>
      </c>
      <c r="D857" s="196"/>
      <c r="E857" s="170"/>
      <c r="F857" s="183"/>
      <c r="G857" s="183"/>
      <c r="H857" s="183"/>
      <c r="I857" s="170"/>
      <c r="J857" s="121"/>
      <c r="K857" s="282"/>
      <c r="L857" s="62"/>
    </row>
    <row r="858" spans="1:12" ht="30" hidden="1" x14ac:dyDescent="0.35">
      <c r="A858" s="68">
        <v>1240</v>
      </c>
      <c r="B858" s="44" t="s">
        <v>1659</v>
      </c>
      <c r="C858" s="11" t="s">
        <v>1660</v>
      </c>
      <c r="D858" s="196"/>
      <c r="E858" s="165"/>
      <c r="F858" s="181"/>
      <c r="G858" s="181"/>
      <c r="H858" s="181"/>
      <c r="I858" s="165"/>
      <c r="J858" s="121"/>
      <c r="K858" s="129"/>
      <c r="L858" s="62"/>
    </row>
    <row r="859" spans="1:12" ht="60" hidden="1" x14ac:dyDescent="0.35">
      <c r="A859" s="71">
        <v>1240</v>
      </c>
      <c r="B859" s="44" t="s">
        <v>1661</v>
      </c>
      <c r="C859" s="22" t="s">
        <v>1662</v>
      </c>
      <c r="D859" s="207"/>
      <c r="E859" s="165"/>
      <c r="F859" s="181"/>
      <c r="G859" s="181"/>
      <c r="H859" s="181"/>
      <c r="I859" s="165"/>
      <c r="J859" s="121"/>
      <c r="K859" s="129"/>
      <c r="L859" s="62"/>
    </row>
    <row r="860" spans="1:12" hidden="1" x14ac:dyDescent="0.35">
      <c r="A860" s="71" t="s">
        <v>0</v>
      </c>
      <c r="B860" s="44"/>
      <c r="C860" s="5" t="s">
        <v>1663</v>
      </c>
      <c r="D860" s="243" t="s">
        <v>1</v>
      </c>
      <c r="E860" s="243" t="s">
        <v>1</v>
      </c>
      <c r="F860" s="244" t="s">
        <v>1</v>
      </c>
      <c r="G860" s="244" t="s">
        <v>1</v>
      </c>
      <c r="H860" s="244" t="s">
        <v>1</v>
      </c>
      <c r="I860" s="243" t="s">
        <v>1</v>
      </c>
      <c r="J860" s="60" t="s">
        <v>1</v>
      </c>
      <c r="K860" s="67" t="s">
        <v>1</v>
      </c>
      <c r="L860" s="62"/>
    </row>
    <row r="861" spans="1:12" hidden="1" x14ac:dyDescent="0.35">
      <c r="A861" s="71">
        <v>1125</v>
      </c>
      <c r="B861" s="44"/>
      <c r="C861" s="6" t="s">
        <v>1664</v>
      </c>
      <c r="D861" s="245" t="s">
        <v>1</v>
      </c>
      <c r="E861" s="245" t="s">
        <v>1</v>
      </c>
      <c r="F861" s="246" t="s">
        <v>1</v>
      </c>
      <c r="G861" s="246" t="s">
        <v>1</v>
      </c>
      <c r="H861" s="246" t="s">
        <v>1</v>
      </c>
      <c r="I861" s="245" t="s">
        <v>1</v>
      </c>
      <c r="J861" s="59" t="s">
        <v>1</v>
      </c>
      <c r="K861" s="69" t="s">
        <v>1</v>
      </c>
      <c r="L861" s="62"/>
    </row>
    <row r="862" spans="1:12" ht="45" hidden="1" x14ac:dyDescent="0.35">
      <c r="A862" s="76">
        <v>1125</v>
      </c>
      <c r="B862" s="44" t="s">
        <v>1665</v>
      </c>
      <c r="C862" s="11" t="s">
        <v>1666</v>
      </c>
      <c r="D862" s="196"/>
      <c r="E862" s="164"/>
      <c r="F862" s="190"/>
      <c r="G862" s="190"/>
      <c r="H862" s="190"/>
      <c r="I862" s="164"/>
      <c r="J862" s="121"/>
      <c r="K862" s="278"/>
      <c r="L862" s="62"/>
    </row>
    <row r="863" spans="1:12" hidden="1" x14ac:dyDescent="0.35">
      <c r="A863" s="71">
        <v>1169</v>
      </c>
      <c r="B863" s="44"/>
      <c r="C863" s="6" t="s">
        <v>1667</v>
      </c>
      <c r="D863" s="245" t="s">
        <v>1</v>
      </c>
      <c r="E863" s="245" t="s">
        <v>1</v>
      </c>
      <c r="F863" s="246" t="s">
        <v>1</v>
      </c>
      <c r="G863" s="246" t="s">
        <v>1</v>
      </c>
      <c r="H863" s="246" t="s">
        <v>1</v>
      </c>
      <c r="I863" s="245" t="s">
        <v>1</v>
      </c>
      <c r="J863" s="59" t="s">
        <v>1</v>
      </c>
      <c r="K863" s="69" t="s">
        <v>1</v>
      </c>
      <c r="L863" s="62"/>
    </row>
    <row r="864" spans="1:12" hidden="1" x14ac:dyDescent="0.35">
      <c r="A864" s="68">
        <v>1169</v>
      </c>
      <c r="B864" s="44" t="s">
        <v>1668</v>
      </c>
      <c r="C864" s="11" t="s">
        <v>1669</v>
      </c>
      <c r="D864" s="196"/>
      <c r="E864" s="164"/>
      <c r="F864" s="190"/>
      <c r="G864" s="190"/>
      <c r="H864" s="190"/>
      <c r="I864" s="164"/>
      <c r="J864" s="121"/>
      <c r="K864" s="278"/>
      <c r="L864" s="62"/>
    </row>
    <row r="865" spans="1:12" ht="30" hidden="1" x14ac:dyDescent="0.35">
      <c r="A865" s="71">
        <v>1169</v>
      </c>
      <c r="B865" s="44" t="s">
        <v>1670</v>
      </c>
      <c r="C865" s="11" t="s">
        <v>1671</v>
      </c>
      <c r="D865" s="196"/>
      <c r="E865" s="163"/>
      <c r="F865" s="186"/>
      <c r="G865" s="186"/>
      <c r="H865" s="186"/>
      <c r="I865" s="163"/>
      <c r="J865" s="121"/>
      <c r="K865" s="128"/>
      <c r="L865" s="62"/>
    </row>
    <row r="866" spans="1:12" ht="30" hidden="1" x14ac:dyDescent="0.35">
      <c r="A866" s="71">
        <v>1169</v>
      </c>
      <c r="B866" s="44" t="s">
        <v>1672</v>
      </c>
      <c r="C866" s="11" t="s">
        <v>1673</v>
      </c>
      <c r="D866" s="196"/>
      <c r="E866" s="164"/>
      <c r="F866" s="190"/>
      <c r="G866" s="190"/>
      <c r="H866" s="190"/>
      <c r="I866" s="164"/>
      <c r="J866" s="121"/>
      <c r="K866" s="278"/>
      <c r="L866" s="62"/>
    </row>
    <row r="867" spans="1:12" ht="75" hidden="1" x14ac:dyDescent="0.35">
      <c r="A867" s="71">
        <v>1169</v>
      </c>
      <c r="B867" s="44" t="s">
        <v>1674</v>
      </c>
      <c r="C867" s="22" t="s">
        <v>1675</v>
      </c>
      <c r="D867" s="207"/>
      <c r="E867" s="163"/>
      <c r="F867" s="186"/>
      <c r="G867" s="186"/>
      <c r="H867" s="186"/>
      <c r="I867" s="163"/>
      <c r="J867" s="121"/>
      <c r="K867" s="128"/>
      <c r="L867" s="62"/>
    </row>
    <row r="868" spans="1:12" ht="30" hidden="1" x14ac:dyDescent="0.35">
      <c r="A868" s="71">
        <v>1177</v>
      </c>
      <c r="B868" s="44"/>
      <c r="C868" s="6" t="s">
        <v>1676</v>
      </c>
      <c r="D868" s="245" t="s">
        <v>1</v>
      </c>
      <c r="E868" s="245" t="s">
        <v>1</v>
      </c>
      <c r="F868" s="246" t="s">
        <v>1</v>
      </c>
      <c r="G868" s="246" t="s">
        <v>1</v>
      </c>
      <c r="H868" s="246" t="s">
        <v>1</v>
      </c>
      <c r="I868" s="245" t="s">
        <v>1</v>
      </c>
      <c r="J868" s="59" t="s">
        <v>1</v>
      </c>
      <c r="K868" s="69" t="s">
        <v>1</v>
      </c>
      <c r="L868" s="62"/>
    </row>
    <row r="869" spans="1:12" ht="30" hidden="1" x14ac:dyDescent="0.35">
      <c r="A869" s="71">
        <v>1177</v>
      </c>
      <c r="B869" s="44" t="s">
        <v>1677</v>
      </c>
      <c r="C869" s="11" t="s">
        <v>1678</v>
      </c>
      <c r="D869" s="196"/>
      <c r="E869" s="164"/>
      <c r="F869" s="190"/>
      <c r="G869" s="190"/>
      <c r="H869" s="190"/>
      <c r="I869" s="164"/>
      <c r="J869" s="121"/>
      <c r="K869" s="278"/>
      <c r="L869" s="62"/>
    </row>
    <row r="870" spans="1:12" hidden="1" x14ac:dyDescent="0.35">
      <c r="A870" s="74">
        <v>1197</v>
      </c>
      <c r="B870" s="44"/>
      <c r="C870" s="6" t="s">
        <v>1679</v>
      </c>
      <c r="D870" s="245" t="s">
        <v>1</v>
      </c>
      <c r="E870" s="245" t="s">
        <v>1</v>
      </c>
      <c r="F870" s="246" t="s">
        <v>1</v>
      </c>
      <c r="G870" s="246" t="s">
        <v>1</v>
      </c>
      <c r="H870" s="246" t="s">
        <v>1</v>
      </c>
      <c r="I870" s="245" t="s">
        <v>1</v>
      </c>
      <c r="J870" s="59" t="s">
        <v>1</v>
      </c>
      <c r="K870" s="69" t="s">
        <v>1</v>
      </c>
      <c r="L870" s="62"/>
    </row>
    <row r="871" spans="1:12" ht="30" hidden="1" x14ac:dyDescent="0.35">
      <c r="A871" s="66">
        <v>1197</v>
      </c>
      <c r="B871" s="44" t="s">
        <v>1680</v>
      </c>
      <c r="C871" s="11" t="s">
        <v>1681</v>
      </c>
      <c r="D871" s="196"/>
      <c r="E871" s="164"/>
      <c r="F871" s="190"/>
      <c r="G871" s="190"/>
      <c r="H871" s="190"/>
      <c r="I871" s="164"/>
      <c r="J871" s="121"/>
      <c r="K871" s="278"/>
      <c r="L871" s="62"/>
    </row>
    <row r="872" spans="1:12" ht="30" hidden="1" x14ac:dyDescent="0.35">
      <c r="A872" s="68">
        <v>1204</v>
      </c>
      <c r="B872" s="44"/>
      <c r="C872" s="6" t="s">
        <v>1682</v>
      </c>
      <c r="D872" s="245" t="s">
        <v>1</v>
      </c>
      <c r="E872" s="245" t="s">
        <v>1</v>
      </c>
      <c r="F872" s="246" t="s">
        <v>1</v>
      </c>
      <c r="G872" s="246" t="s">
        <v>1</v>
      </c>
      <c r="H872" s="246" t="s">
        <v>1</v>
      </c>
      <c r="I872" s="245" t="s">
        <v>1</v>
      </c>
      <c r="J872" s="59" t="s">
        <v>1</v>
      </c>
      <c r="K872" s="69" t="s">
        <v>1</v>
      </c>
      <c r="L872" s="62"/>
    </row>
    <row r="873" spans="1:12" ht="30" hidden="1" x14ac:dyDescent="0.35">
      <c r="A873" s="70">
        <v>1204</v>
      </c>
      <c r="B873" s="44" t="s">
        <v>1683</v>
      </c>
      <c r="C873" s="11" t="s">
        <v>1684</v>
      </c>
      <c r="D873" s="196"/>
      <c r="E873" s="162"/>
      <c r="F873" s="171"/>
      <c r="G873" s="171"/>
      <c r="H873" s="171"/>
      <c r="I873" s="162"/>
      <c r="J873" s="121"/>
      <c r="K873" s="127"/>
      <c r="L873" s="62"/>
    </row>
    <row r="874" spans="1:12" ht="30" hidden="1" x14ac:dyDescent="0.35">
      <c r="A874" s="68">
        <v>1204</v>
      </c>
      <c r="B874" s="44" t="s">
        <v>1685</v>
      </c>
      <c r="C874" s="11" t="s">
        <v>1686</v>
      </c>
      <c r="D874" s="196"/>
      <c r="E874" s="164"/>
      <c r="F874" s="190"/>
      <c r="G874" s="190"/>
      <c r="H874" s="190"/>
      <c r="I874" s="164"/>
      <c r="J874" s="121"/>
      <c r="K874" s="278"/>
      <c r="L874" s="62"/>
    </row>
    <row r="875" spans="1:12" ht="30" hidden="1" x14ac:dyDescent="0.35">
      <c r="A875" s="70">
        <v>1204</v>
      </c>
      <c r="B875" s="44" t="s">
        <v>1687</v>
      </c>
      <c r="C875" s="11" t="s">
        <v>1688</v>
      </c>
      <c r="D875" s="196"/>
      <c r="E875" s="164"/>
      <c r="F875" s="190"/>
      <c r="G875" s="190"/>
      <c r="H875" s="190"/>
      <c r="I875" s="164"/>
      <c r="J875" s="121"/>
      <c r="K875" s="278"/>
      <c r="L875" s="62"/>
    </row>
    <row r="876" spans="1:12" ht="45" hidden="1" x14ac:dyDescent="0.35">
      <c r="A876" s="70">
        <v>1204</v>
      </c>
      <c r="B876" s="44" t="s">
        <v>1689</v>
      </c>
      <c r="C876" s="11" t="s">
        <v>1690</v>
      </c>
      <c r="D876" s="196"/>
      <c r="E876" s="164"/>
      <c r="F876" s="190"/>
      <c r="G876" s="190"/>
      <c r="H876" s="190"/>
      <c r="I876" s="164"/>
      <c r="J876" s="121"/>
      <c r="K876" s="278"/>
      <c r="L876" s="62"/>
    </row>
    <row r="877" spans="1:12" ht="30" hidden="1" x14ac:dyDescent="0.35">
      <c r="A877" s="70">
        <v>1204</v>
      </c>
      <c r="B877" s="44" t="s">
        <v>1691</v>
      </c>
      <c r="C877" s="11" t="s">
        <v>1692</v>
      </c>
      <c r="D877" s="196"/>
      <c r="E877" s="164"/>
      <c r="F877" s="190"/>
      <c r="G877" s="190"/>
      <c r="H877" s="190"/>
      <c r="I877" s="164"/>
      <c r="J877" s="121"/>
      <c r="K877" s="278"/>
      <c r="L877" s="62"/>
    </row>
    <row r="878" spans="1:12" ht="30" x14ac:dyDescent="0.35">
      <c r="A878" s="70" t="s">
        <v>0</v>
      </c>
      <c r="B878" s="44"/>
      <c r="C878" s="27" t="s">
        <v>1693</v>
      </c>
      <c r="D878" s="243">
        <f>D879+D883+D902+D904+D912+D919+D924+D933+D940+D948+D954+D967+D974+D977+D990+D993+D1002</f>
        <v>873108326.71999967</v>
      </c>
      <c r="E878" s="243">
        <f t="shared" ref="E878:H878" si="0">E879+E883+E902+E904+E912+E919+E924+E933+E940+E948+E954+E967+E974+E977+E990+E993+E1002</f>
        <v>993233619.4000001</v>
      </c>
      <c r="F878" s="244">
        <f>F879+F883+F902+F904+F912+F919+F924+F933+F940+F948+F954+F967+F974+F977+F990+F993+F1002</f>
        <v>1116670907.5</v>
      </c>
      <c r="G878" s="244">
        <f t="shared" si="0"/>
        <v>1177315214.8999999</v>
      </c>
      <c r="H878" s="244">
        <f t="shared" si="0"/>
        <v>1229755136.6999998</v>
      </c>
      <c r="I878" s="244">
        <f>I879+I883+I902+I904+I912+I919+I924+I933+I940+I948+I954+I967+I977+I990+I993+I1002</f>
        <v>1060837362.125</v>
      </c>
      <c r="J878" s="60" t="s">
        <v>1</v>
      </c>
      <c r="K878" s="67" t="s">
        <v>1</v>
      </c>
      <c r="L878" s="62"/>
    </row>
    <row r="879" spans="1:12" x14ac:dyDescent="0.35">
      <c r="A879" s="136">
        <v>1005</v>
      </c>
      <c r="B879" s="44"/>
      <c r="C879" s="150" t="s">
        <v>1694</v>
      </c>
      <c r="D879" s="245">
        <f t="shared" ref="D879:I879" si="1">D880+D881+D882</f>
        <v>10188594.48</v>
      </c>
      <c r="E879" s="245">
        <f t="shared" si="1"/>
        <v>10500200</v>
      </c>
      <c r="F879" s="245">
        <f t="shared" si="1"/>
        <v>10495400</v>
      </c>
      <c r="G879" s="245">
        <f t="shared" si="1"/>
        <v>10487000</v>
      </c>
      <c r="H879" s="245">
        <f t="shared" si="1"/>
        <v>10479800</v>
      </c>
      <c r="I879" s="245">
        <f t="shared" si="1"/>
        <v>9970630</v>
      </c>
      <c r="J879" s="59" t="s">
        <v>1</v>
      </c>
      <c r="K879" s="69" t="s">
        <v>1</v>
      </c>
      <c r="L879" s="62"/>
    </row>
    <row r="880" spans="1:12" ht="75" x14ac:dyDescent="0.35">
      <c r="A880" s="73">
        <v>1005</v>
      </c>
      <c r="B880" s="44" t="s">
        <v>1695</v>
      </c>
      <c r="C880" s="151" t="s">
        <v>1696</v>
      </c>
      <c r="D880" s="138">
        <v>10120757.32</v>
      </c>
      <c r="E880" s="137">
        <v>10415000</v>
      </c>
      <c r="F880" s="138">
        <v>10415000</v>
      </c>
      <c r="G880" s="138">
        <v>10415000</v>
      </c>
      <c r="H880" s="138">
        <v>10415000</v>
      </c>
      <c r="I880" s="138">
        <f t="shared" ref="I880:I881" si="2">F880*0.95</f>
        <v>9894250</v>
      </c>
      <c r="J880" s="122" t="s">
        <v>2330</v>
      </c>
      <c r="K880" s="277" t="s">
        <v>2323</v>
      </c>
      <c r="L880" s="62"/>
    </row>
    <row r="881" spans="1:12" ht="45" x14ac:dyDescent="0.35">
      <c r="A881" s="73">
        <v>1005</v>
      </c>
      <c r="B881" s="44" t="s">
        <v>1697</v>
      </c>
      <c r="C881" s="151" t="s">
        <v>1698</v>
      </c>
      <c r="D881" s="138">
        <v>59337.16</v>
      </c>
      <c r="E881" s="137">
        <v>76800</v>
      </c>
      <c r="F881" s="138">
        <v>72000</v>
      </c>
      <c r="G881" s="138">
        <v>63600</v>
      </c>
      <c r="H881" s="138">
        <v>56400</v>
      </c>
      <c r="I881" s="138">
        <f t="shared" si="2"/>
        <v>68400</v>
      </c>
      <c r="J881" s="253" t="s">
        <v>2330</v>
      </c>
      <c r="K881" s="277" t="s">
        <v>2323</v>
      </c>
      <c r="L881" s="62"/>
    </row>
    <row r="882" spans="1:12" ht="30" x14ac:dyDescent="0.35">
      <c r="A882" s="73">
        <v>1005</v>
      </c>
      <c r="B882" s="44" t="s">
        <v>1699</v>
      </c>
      <c r="C882" s="151" t="s">
        <v>139</v>
      </c>
      <c r="D882" s="138">
        <v>8500</v>
      </c>
      <c r="E882" s="138">
        <v>8400</v>
      </c>
      <c r="F882" s="138">
        <v>8400</v>
      </c>
      <c r="G882" s="138">
        <v>8400</v>
      </c>
      <c r="H882" s="138">
        <v>8400</v>
      </c>
      <c r="I882" s="138">
        <f>F882*0.95</f>
        <v>7980</v>
      </c>
      <c r="J882" s="122" t="s">
        <v>2276</v>
      </c>
      <c r="K882" s="253" t="s">
        <v>2301</v>
      </c>
      <c r="L882" s="62"/>
    </row>
    <row r="883" spans="1:12" ht="30" x14ac:dyDescent="0.35">
      <c r="A883" s="73">
        <v>1011</v>
      </c>
      <c r="B883" s="44"/>
      <c r="C883" s="150" t="s">
        <v>2290</v>
      </c>
      <c r="D883" s="245">
        <f>D884+D885+D886+D887+D888+D889+D890+D891+D892+D893+D894+D896+D895+D897+D898</f>
        <v>21087191.110000003</v>
      </c>
      <c r="E883" s="245">
        <f>E884+E885+E886+E887+E888+E889+E890+E891+E892+E893+E894+E896+E895+E897+E898</f>
        <v>25307015.100000001</v>
      </c>
      <c r="F883" s="245">
        <f t="shared" ref="F883:I883" si="3">F884+F885+F886+F887+F888+F889+F890+F891+F892+F893+F894+F896+F895+F897+F898</f>
        <v>23631763.800000001</v>
      </c>
      <c r="G883" s="245">
        <f t="shared" si="3"/>
        <v>23943288.199999999</v>
      </c>
      <c r="H883" s="245">
        <f t="shared" si="3"/>
        <v>22119442.399999999</v>
      </c>
      <c r="I883" s="245">
        <f t="shared" si="3"/>
        <v>22450175.609999996</v>
      </c>
      <c r="J883" s="59" t="s">
        <v>1</v>
      </c>
      <c r="K883" s="69" t="s">
        <v>1</v>
      </c>
      <c r="L883" s="62"/>
    </row>
    <row r="884" spans="1:12" ht="30" x14ac:dyDescent="0.35">
      <c r="A884" s="73">
        <v>1011</v>
      </c>
      <c r="B884" s="44" t="s">
        <v>1700</v>
      </c>
      <c r="C884" s="151" t="s">
        <v>1701</v>
      </c>
      <c r="D884" s="138">
        <v>22570.22</v>
      </c>
      <c r="E884" s="138">
        <v>34253</v>
      </c>
      <c r="F884" s="138">
        <v>0</v>
      </c>
      <c r="G884" s="138">
        <v>0</v>
      </c>
      <c r="H884" s="138">
        <v>0</v>
      </c>
      <c r="I884" s="138"/>
      <c r="J884" s="132"/>
      <c r="K884" s="281"/>
      <c r="L884" s="62"/>
    </row>
    <row r="885" spans="1:12" ht="30" x14ac:dyDescent="0.35">
      <c r="A885" s="73">
        <v>1011</v>
      </c>
      <c r="B885" s="44" t="s">
        <v>1702</v>
      </c>
      <c r="C885" s="151" t="s">
        <v>1703</v>
      </c>
      <c r="D885" s="138">
        <v>58777.83</v>
      </c>
      <c r="E885" s="138">
        <v>78750</v>
      </c>
      <c r="F885" s="138">
        <v>134905.60000000001</v>
      </c>
      <c r="G885" s="138">
        <v>134905.60000000001</v>
      </c>
      <c r="H885" s="138">
        <v>134905.60000000001</v>
      </c>
      <c r="I885" s="138">
        <f>F885*0.95</f>
        <v>128160.31999999999</v>
      </c>
      <c r="J885" s="132" t="s">
        <v>2276</v>
      </c>
      <c r="K885" s="281" t="s">
        <v>2301</v>
      </c>
      <c r="L885" s="62"/>
    </row>
    <row r="886" spans="1:12" ht="30" x14ac:dyDescent="0.35">
      <c r="A886" s="73">
        <v>1011</v>
      </c>
      <c r="B886" s="44" t="s">
        <v>1704</v>
      </c>
      <c r="C886" s="151" t="s">
        <v>2291</v>
      </c>
      <c r="D886" s="138">
        <v>27020.25</v>
      </c>
      <c r="E886" s="138">
        <v>34093.199999999997</v>
      </c>
      <c r="F886" s="138">
        <v>34093.199999999997</v>
      </c>
      <c r="G886" s="138">
        <v>79928.5</v>
      </c>
      <c r="H886" s="138">
        <v>79928.5</v>
      </c>
      <c r="I886" s="138">
        <f t="shared" ref="I886:I898" si="4">F886*0.95</f>
        <v>32388.539999999997</v>
      </c>
      <c r="J886" s="132" t="s">
        <v>2276</v>
      </c>
      <c r="K886" s="281" t="s">
        <v>2301</v>
      </c>
      <c r="L886" s="62"/>
    </row>
    <row r="887" spans="1:12" ht="30" x14ac:dyDescent="0.35">
      <c r="A887" s="73">
        <v>1011</v>
      </c>
      <c r="B887" s="44" t="s">
        <v>1705</v>
      </c>
      <c r="C887" s="151" t="s">
        <v>1706</v>
      </c>
      <c r="D887" s="138">
        <v>62474.09</v>
      </c>
      <c r="E887" s="138">
        <v>96513.3</v>
      </c>
      <c r="F887" s="138">
        <v>138944.79999999999</v>
      </c>
      <c r="G887" s="138">
        <v>138944.79999999999</v>
      </c>
      <c r="H887" s="138">
        <v>138944.79999999999</v>
      </c>
      <c r="I887" s="138">
        <f t="shared" si="4"/>
        <v>131997.55999999997</v>
      </c>
      <c r="J887" s="132" t="s">
        <v>2276</v>
      </c>
      <c r="K887" s="281" t="s">
        <v>2313</v>
      </c>
      <c r="L887" s="62"/>
    </row>
    <row r="888" spans="1:12" ht="45" x14ac:dyDescent="0.35">
      <c r="A888" s="73">
        <v>1011</v>
      </c>
      <c r="B888" s="44" t="s">
        <v>1707</v>
      </c>
      <c r="C888" s="151" t="s">
        <v>140</v>
      </c>
      <c r="D888" s="138">
        <v>33795.5</v>
      </c>
      <c r="E888" s="138">
        <v>39827.199999999997</v>
      </c>
      <c r="F888" s="138">
        <v>0</v>
      </c>
      <c r="G888" s="138">
        <v>0</v>
      </c>
      <c r="H888" s="138">
        <v>0</v>
      </c>
      <c r="I888" s="138">
        <f t="shared" si="4"/>
        <v>0</v>
      </c>
      <c r="J888" s="132"/>
      <c r="K888" s="281"/>
      <c r="L888" s="62"/>
    </row>
    <row r="889" spans="1:12" x14ac:dyDescent="0.35">
      <c r="A889" s="73">
        <v>1011</v>
      </c>
      <c r="B889" s="44" t="s">
        <v>1708</v>
      </c>
      <c r="C889" s="151" t="s">
        <v>1709</v>
      </c>
      <c r="D889" s="138">
        <v>69455</v>
      </c>
      <c r="E889" s="138">
        <v>73668.5</v>
      </c>
      <c r="F889" s="138">
        <v>73668.5</v>
      </c>
      <c r="G889" s="138">
        <v>73668.5</v>
      </c>
      <c r="H889" s="138">
        <v>73668.5</v>
      </c>
      <c r="I889" s="138">
        <f t="shared" si="4"/>
        <v>69985.074999999997</v>
      </c>
      <c r="J889" s="132" t="s">
        <v>2276</v>
      </c>
      <c r="K889" s="281" t="s">
        <v>2301</v>
      </c>
      <c r="L889" s="62"/>
    </row>
    <row r="890" spans="1:12" ht="30" x14ac:dyDescent="0.35">
      <c r="A890" s="73">
        <v>1011</v>
      </c>
      <c r="B890" s="44" t="s">
        <v>1710</v>
      </c>
      <c r="C890" s="151" t="s">
        <v>1711</v>
      </c>
      <c r="D890" s="138">
        <v>151825.79999999999</v>
      </c>
      <c r="E890" s="138">
        <v>179529</v>
      </c>
      <c r="F890" s="138">
        <v>179529</v>
      </c>
      <c r="G890" s="138">
        <v>179529</v>
      </c>
      <c r="H890" s="138">
        <v>179529</v>
      </c>
      <c r="I890" s="138">
        <f t="shared" si="4"/>
        <v>170552.55</v>
      </c>
      <c r="J890" s="132" t="s">
        <v>2276</v>
      </c>
      <c r="K890" s="281" t="s">
        <v>2301</v>
      </c>
      <c r="L890" s="62"/>
    </row>
    <row r="891" spans="1:12" ht="30" x14ac:dyDescent="0.35">
      <c r="A891" s="73">
        <v>1011</v>
      </c>
      <c r="B891" s="44" t="s">
        <v>2239</v>
      </c>
      <c r="C891" s="151" t="s">
        <v>2238</v>
      </c>
      <c r="D891" s="138">
        <v>7530</v>
      </c>
      <c r="E891" s="138">
        <v>0</v>
      </c>
      <c r="F891" s="138"/>
      <c r="G891" s="138"/>
      <c r="H891" s="138"/>
      <c r="I891" s="138">
        <f t="shared" si="4"/>
        <v>0</v>
      </c>
      <c r="J891" s="132"/>
      <c r="K891" s="281"/>
      <c r="L891" s="62"/>
    </row>
    <row r="892" spans="1:12" ht="30" x14ac:dyDescent="0.35">
      <c r="A892" s="73">
        <v>1011</v>
      </c>
      <c r="B892" s="44" t="s">
        <v>1712</v>
      </c>
      <c r="C892" s="151" t="s">
        <v>1713</v>
      </c>
      <c r="D892" s="138">
        <v>20596589.420000002</v>
      </c>
      <c r="E892" s="138">
        <v>24466413.800000001</v>
      </c>
      <c r="F892" s="138">
        <v>21194906</v>
      </c>
      <c r="G892" s="138">
        <v>21194906</v>
      </c>
      <c r="H892" s="138">
        <v>21194906</v>
      </c>
      <c r="I892" s="138">
        <f t="shared" si="4"/>
        <v>20135160.699999999</v>
      </c>
      <c r="J892" s="132" t="s">
        <v>2276</v>
      </c>
      <c r="K892" s="281" t="s">
        <v>2301</v>
      </c>
      <c r="L892" s="62"/>
    </row>
    <row r="893" spans="1:12" ht="60" x14ac:dyDescent="0.35">
      <c r="A893" s="73">
        <v>1011</v>
      </c>
      <c r="B893" s="44" t="s">
        <v>1714</v>
      </c>
      <c r="C893" s="151" t="s">
        <v>2292</v>
      </c>
      <c r="D893" s="138">
        <v>16353</v>
      </c>
      <c r="E893" s="138">
        <v>21600</v>
      </c>
      <c r="F893" s="138">
        <v>21600</v>
      </c>
      <c r="G893" s="138">
        <v>21600</v>
      </c>
      <c r="H893" s="138">
        <v>21600</v>
      </c>
      <c r="I893" s="138">
        <f t="shared" si="4"/>
        <v>20520</v>
      </c>
      <c r="J893" s="132" t="s">
        <v>2276</v>
      </c>
      <c r="K893" s="281" t="s">
        <v>2301</v>
      </c>
      <c r="L893" s="62"/>
    </row>
    <row r="894" spans="1:12" ht="75" x14ac:dyDescent="0.35">
      <c r="A894" s="73">
        <v>1011</v>
      </c>
      <c r="B894" s="44" t="s">
        <v>1715</v>
      </c>
      <c r="C894" s="151" t="s">
        <v>2293</v>
      </c>
      <c r="D894" s="138">
        <v>5100</v>
      </c>
      <c r="E894" s="138">
        <v>22500</v>
      </c>
      <c r="F894" s="138">
        <v>19800</v>
      </c>
      <c r="G894" s="138">
        <v>16200</v>
      </c>
      <c r="H894" s="138">
        <v>10800</v>
      </c>
      <c r="I894" s="138">
        <f t="shared" si="4"/>
        <v>18810</v>
      </c>
      <c r="J894" s="132" t="s">
        <v>2276</v>
      </c>
      <c r="K894" s="281" t="s">
        <v>2301</v>
      </c>
      <c r="L894" s="62"/>
    </row>
    <row r="895" spans="1:12" ht="90" x14ac:dyDescent="0.35">
      <c r="A895" s="73">
        <v>1011</v>
      </c>
      <c r="B895" s="44" t="s">
        <v>1716</v>
      </c>
      <c r="C895" s="151" t="s">
        <v>2294</v>
      </c>
      <c r="D895" s="138">
        <v>6000</v>
      </c>
      <c r="E895" s="138">
        <v>30000</v>
      </c>
      <c r="F895" s="138">
        <v>26400</v>
      </c>
      <c r="G895" s="138">
        <v>21600</v>
      </c>
      <c r="H895" s="138">
        <v>14400</v>
      </c>
      <c r="I895" s="138">
        <f t="shared" si="4"/>
        <v>25080</v>
      </c>
      <c r="J895" s="132" t="s">
        <v>2276</v>
      </c>
      <c r="K895" s="281" t="s">
        <v>2301</v>
      </c>
      <c r="L895" s="62"/>
    </row>
    <row r="896" spans="1:12" ht="60" x14ac:dyDescent="0.35">
      <c r="A896" s="73">
        <v>1011</v>
      </c>
      <c r="B896" s="44" t="s">
        <v>1717</v>
      </c>
      <c r="C896" s="151" t="s">
        <v>141</v>
      </c>
      <c r="D896" s="138">
        <v>2880</v>
      </c>
      <c r="E896" s="138">
        <v>13680</v>
      </c>
      <c r="F896" s="138">
        <v>13680</v>
      </c>
      <c r="G896" s="138">
        <v>13680</v>
      </c>
      <c r="H896" s="138">
        <v>13680</v>
      </c>
      <c r="I896" s="138">
        <f t="shared" si="4"/>
        <v>12996</v>
      </c>
      <c r="J896" s="132" t="s">
        <v>2276</v>
      </c>
      <c r="K896" s="281" t="s">
        <v>2301</v>
      </c>
      <c r="L896" s="62"/>
    </row>
    <row r="897" spans="1:12" ht="30" x14ac:dyDescent="0.35">
      <c r="A897" s="73">
        <v>1011</v>
      </c>
      <c r="B897" s="44" t="s">
        <v>1718</v>
      </c>
      <c r="C897" s="151" t="s">
        <v>1719</v>
      </c>
      <c r="D897" s="138">
        <v>1620</v>
      </c>
      <c r="E897" s="138">
        <v>10080</v>
      </c>
      <c r="F897" s="138">
        <v>10080</v>
      </c>
      <c r="G897" s="138">
        <v>10080</v>
      </c>
      <c r="H897" s="138">
        <v>10080</v>
      </c>
      <c r="I897" s="138">
        <f t="shared" si="4"/>
        <v>9576</v>
      </c>
      <c r="J897" s="132" t="s">
        <v>2276</v>
      </c>
      <c r="K897" s="281" t="s">
        <v>2301</v>
      </c>
      <c r="L897" s="62"/>
    </row>
    <row r="898" spans="1:12" ht="30" x14ac:dyDescent="0.35">
      <c r="A898" s="73">
        <v>1011</v>
      </c>
      <c r="B898" s="44" t="s">
        <v>1720</v>
      </c>
      <c r="C898" s="151" t="s">
        <v>1721</v>
      </c>
      <c r="D898" s="138">
        <v>25200</v>
      </c>
      <c r="E898" s="138">
        <v>206107.1</v>
      </c>
      <c r="F898" s="138">
        <v>1784156.7</v>
      </c>
      <c r="G898" s="138">
        <v>2058245.8</v>
      </c>
      <c r="H898" s="138">
        <v>247000</v>
      </c>
      <c r="I898" s="138">
        <f t="shared" si="4"/>
        <v>1694948.865</v>
      </c>
      <c r="J898" s="132" t="s">
        <v>2276</v>
      </c>
      <c r="K898" s="281" t="s">
        <v>2302</v>
      </c>
      <c r="L898" s="62"/>
    </row>
    <row r="899" spans="1:12" ht="30" hidden="1" x14ac:dyDescent="0.35">
      <c r="A899" s="73">
        <v>1011</v>
      </c>
      <c r="B899" s="44" t="s">
        <v>1722</v>
      </c>
      <c r="C899" s="151" t="s">
        <v>1723</v>
      </c>
      <c r="D899" s="139"/>
      <c r="E899" s="139"/>
      <c r="F899" s="140">
        <v>815000</v>
      </c>
      <c r="G899" s="140">
        <v>1059500</v>
      </c>
      <c r="H899" s="140">
        <v>1059500</v>
      </c>
      <c r="I899" s="168"/>
      <c r="J899" s="98"/>
      <c r="K899" s="281"/>
      <c r="L899" s="62"/>
    </row>
    <row r="900" spans="1:12" ht="45" hidden="1" x14ac:dyDescent="0.35">
      <c r="A900" s="73">
        <v>1011</v>
      </c>
      <c r="B900" s="44" t="s">
        <v>1724</v>
      </c>
      <c r="C900" s="151" t="s">
        <v>1726</v>
      </c>
      <c r="D900" s="139"/>
      <c r="E900" s="139"/>
      <c r="F900" s="141">
        <v>1333440</v>
      </c>
      <c r="G900" s="141">
        <v>1333440</v>
      </c>
      <c r="H900" s="141">
        <v>1333440</v>
      </c>
      <c r="I900" s="168"/>
      <c r="J900" s="98"/>
      <c r="K900" s="281"/>
      <c r="L900" s="62"/>
    </row>
    <row r="901" spans="1:12" hidden="1" x14ac:dyDescent="0.35">
      <c r="A901" s="73">
        <v>1011</v>
      </c>
      <c r="B901" s="44" t="s">
        <v>1725</v>
      </c>
      <c r="C901" s="151" t="s">
        <v>2240</v>
      </c>
      <c r="D901" s="139"/>
      <c r="E901" s="139"/>
      <c r="F901" s="141">
        <v>73237.3</v>
      </c>
      <c r="G901" s="141">
        <v>73237.3</v>
      </c>
      <c r="H901" s="141">
        <v>73237.3</v>
      </c>
      <c r="I901" s="168"/>
      <c r="J901" s="98"/>
      <c r="K901" s="281"/>
      <c r="L901" s="62"/>
    </row>
    <row r="902" spans="1:12" x14ac:dyDescent="0.35">
      <c r="A902" s="73">
        <v>1015</v>
      </c>
      <c r="B902" s="4"/>
      <c r="C902" s="150" t="s">
        <v>1727</v>
      </c>
      <c r="D902" s="245">
        <f t="shared" ref="D902:I902" si="5">SUM(D903:D903)</f>
        <v>9367248.4299999997</v>
      </c>
      <c r="E902" s="245">
        <f t="shared" si="5"/>
        <v>9600000</v>
      </c>
      <c r="F902" s="245">
        <f t="shared" si="5"/>
        <v>10619496</v>
      </c>
      <c r="G902" s="245">
        <f t="shared" si="5"/>
        <v>10619496</v>
      </c>
      <c r="H902" s="245">
        <f t="shared" si="5"/>
        <v>10619496</v>
      </c>
      <c r="I902" s="245">
        <f t="shared" si="5"/>
        <v>10088521.199999999</v>
      </c>
      <c r="J902" s="59" t="s">
        <v>1</v>
      </c>
      <c r="K902" s="69" t="s">
        <v>1</v>
      </c>
      <c r="L902" s="62"/>
    </row>
    <row r="903" spans="1:12" ht="171.6" customHeight="1" x14ac:dyDescent="0.35">
      <c r="A903" s="73">
        <v>1015</v>
      </c>
      <c r="B903" s="44" t="s">
        <v>1728</v>
      </c>
      <c r="C903" s="151" t="s">
        <v>1729</v>
      </c>
      <c r="D903" s="184">
        <v>9367248.4299999997</v>
      </c>
      <c r="E903" s="184">
        <v>9600000</v>
      </c>
      <c r="F903" s="184">
        <v>10619496</v>
      </c>
      <c r="G903" s="184">
        <v>10619496</v>
      </c>
      <c r="H903" s="184">
        <v>10619496</v>
      </c>
      <c r="I903" s="184">
        <v>10088521.199999999</v>
      </c>
      <c r="J903" s="122"/>
      <c r="K903" s="298" t="s">
        <v>2266</v>
      </c>
      <c r="L903" s="62"/>
    </row>
    <row r="904" spans="1:12" ht="30" x14ac:dyDescent="0.35">
      <c r="A904" s="73">
        <v>1032</v>
      </c>
      <c r="B904" s="44"/>
      <c r="C904" s="152" t="s">
        <v>1730</v>
      </c>
      <c r="D904" s="245">
        <f>D905+D906+D907+D908+D909+D910</f>
        <v>3751650.52</v>
      </c>
      <c r="E904" s="245">
        <f t="shared" ref="E904:I904" si="6">E905+E906+E907+E908+E909+E910</f>
        <v>5736910</v>
      </c>
      <c r="F904" s="245">
        <f t="shared" si="6"/>
        <v>7345527.6999999993</v>
      </c>
      <c r="G904" s="245">
        <f t="shared" si="6"/>
        <v>9699341.8000000007</v>
      </c>
      <c r="H904" s="245">
        <f t="shared" si="6"/>
        <v>14136757.300000001</v>
      </c>
      <c r="I904" s="245">
        <f t="shared" si="6"/>
        <v>6978251.3149999995</v>
      </c>
      <c r="J904" s="59" t="s">
        <v>1</v>
      </c>
      <c r="K904" s="69" t="s">
        <v>1</v>
      </c>
      <c r="L904" s="62"/>
    </row>
    <row r="905" spans="1:12" ht="75" x14ac:dyDescent="0.35">
      <c r="A905" s="73">
        <v>1032</v>
      </c>
      <c r="B905" s="44" t="s">
        <v>1731</v>
      </c>
      <c r="C905" s="151" t="s">
        <v>1732</v>
      </c>
      <c r="D905" s="138">
        <v>3243987.07</v>
      </c>
      <c r="E905" s="138">
        <v>3808625.2</v>
      </c>
      <c r="F905" s="138">
        <v>4857594.0999999996</v>
      </c>
      <c r="G905" s="138">
        <v>5244831.5</v>
      </c>
      <c r="H905" s="138">
        <v>5244831.5</v>
      </c>
      <c r="I905" s="138">
        <f>F905*0.95</f>
        <v>4614714.3949999996</v>
      </c>
      <c r="J905" s="122" t="s">
        <v>2276</v>
      </c>
      <c r="K905" s="277" t="s">
        <v>2278</v>
      </c>
      <c r="L905" s="62"/>
    </row>
    <row r="906" spans="1:12" ht="165" x14ac:dyDescent="0.35">
      <c r="A906" s="73">
        <v>1032</v>
      </c>
      <c r="B906" s="44" t="s">
        <v>1733</v>
      </c>
      <c r="C906" s="151" t="s">
        <v>1734</v>
      </c>
      <c r="D906" s="138">
        <v>239581.64</v>
      </c>
      <c r="E906" s="138">
        <v>265574.40000000002</v>
      </c>
      <c r="F906" s="138">
        <v>491275.2</v>
      </c>
      <c r="G906" s="138">
        <v>1684280.8</v>
      </c>
      <c r="H906" s="138">
        <v>1999032.7</v>
      </c>
      <c r="I906" s="138">
        <f t="shared" ref="I906:I910" si="7">F906*0.95</f>
        <v>466711.44</v>
      </c>
      <c r="J906" s="122" t="s">
        <v>2276</v>
      </c>
      <c r="K906" s="277" t="s">
        <v>2279</v>
      </c>
      <c r="L906" s="62"/>
    </row>
    <row r="907" spans="1:12" ht="165" x14ac:dyDescent="0.35">
      <c r="A907" s="73">
        <v>1032</v>
      </c>
      <c r="B907" s="44" t="s">
        <v>1735</v>
      </c>
      <c r="C907" s="151" t="s">
        <v>1736</v>
      </c>
      <c r="D907" s="138">
        <v>136264.63</v>
      </c>
      <c r="E907" s="138">
        <v>141476.1</v>
      </c>
      <c r="F907" s="138">
        <v>178712.1</v>
      </c>
      <c r="G907" s="138">
        <v>403056</v>
      </c>
      <c r="H907" s="138">
        <v>447840</v>
      </c>
      <c r="I907" s="138">
        <f t="shared" si="7"/>
        <v>169776.495</v>
      </c>
      <c r="J907" s="122" t="s">
        <v>2276</v>
      </c>
      <c r="K907" s="277" t="s">
        <v>2279</v>
      </c>
      <c r="L907" s="62"/>
    </row>
    <row r="908" spans="1:12" ht="60" x14ac:dyDescent="0.35">
      <c r="A908" s="73">
        <v>1032</v>
      </c>
      <c r="B908" s="44" t="s">
        <v>1737</v>
      </c>
      <c r="C908" s="151" t="s">
        <v>1738</v>
      </c>
      <c r="D908" s="138">
        <v>2776.29</v>
      </c>
      <c r="E908" s="138">
        <v>2000</v>
      </c>
      <c r="F908" s="138">
        <v>3000</v>
      </c>
      <c r="G908" s="138">
        <v>3000</v>
      </c>
      <c r="H908" s="138">
        <v>3000</v>
      </c>
      <c r="I908" s="138">
        <f t="shared" si="7"/>
        <v>2850</v>
      </c>
      <c r="J908" s="122" t="s">
        <v>2276</v>
      </c>
      <c r="K908" s="277" t="s">
        <v>2280</v>
      </c>
      <c r="L908" s="62"/>
    </row>
    <row r="909" spans="1:12" ht="45" hidden="1" x14ac:dyDescent="0.35">
      <c r="A909" s="73">
        <v>1032</v>
      </c>
      <c r="B909" s="44" t="s">
        <v>1739</v>
      </c>
      <c r="C909" s="151" t="s">
        <v>1740</v>
      </c>
      <c r="D909" s="138">
        <v>19938.580000000002</v>
      </c>
      <c r="E909" s="138">
        <v>20000</v>
      </c>
      <c r="F909" s="138">
        <v>0</v>
      </c>
      <c r="G909" s="138">
        <v>0</v>
      </c>
      <c r="H909" s="138">
        <v>0</v>
      </c>
      <c r="I909" s="138">
        <f t="shared" si="7"/>
        <v>0</v>
      </c>
      <c r="J909" s="122"/>
      <c r="K909" s="277"/>
      <c r="L909" s="62"/>
    </row>
    <row r="910" spans="1:12" ht="60" x14ac:dyDescent="0.35">
      <c r="A910" s="73">
        <v>1032</v>
      </c>
      <c r="B910" s="44" t="s">
        <v>1741</v>
      </c>
      <c r="C910" s="151" t="s">
        <v>1742</v>
      </c>
      <c r="D910" s="138">
        <v>109102.31</v>
      </c>
      <c r="E910" s="138">
        <v>1499234.3</v>
      </c>
      <c r="F910" s="138">
        <v>1814946.3</v>
      </c>
      <c r="G910" s="138">
        <v>2364173.5</v>
      </c>
      <c r="H910" s="138">
        <v>6442053.0999999996</v>
      </c>
      <c r="I910" s="138">
        <f t="shared" si="7"/>
        <v>1724198.9849999999</v>
      </c>
      <c r="J910" s="122" t="s">
        <v>2277</v>
      </c>
      <c r="K910" s="281"/>
      <c r="L910" s="62"/>
    </row>
    <row r="911" spans="1:12" ht="30" hidden="1" x14ac:dyDescent="0.35">
      <c r="A911" s="73">
        <v>1032</v>
      </c>
      <c r="B911" s="85" t="s">
        <v>2241</v>
      </c>
      <c r="C911" s="151" t="s">
        <v>2242</v>
      </c>
      <c r="D911" s="139"/>
      <c r="E911" s="139"/>
      <c r="F911" s="139">
        <v>111045.2</v>
      </c>
      <c r="G911" s="139">
        <v>148060.29999999999</v>
      </c>
      <c r="H911" s="139">
        <v>185075.4</v>
      </c>
      <c r="I911" s="168"/>
      <c r="J911" s="98"/>
      <c r="K911" s="281"/>
      <c r="L911" s="62"/>
    </row>
    <row r="912" spans="1:12" x14ac:dyDescent="0.35">
      <c r="A912" s="70">
        <v>1068</v>
      </c>
      <c r="B912" s="44"/>
      <c r="C912" s="150" t="s">
        <v>142</v>
      </c>
      <c r="D912" s="245">
        <f>D913+D914+D915+D916+D917+D918</f>
        <v>74270388.609999999</v>
      </c>
      <c r="E912" s="245">
        <f t="shared" ref="E912:I912" si="8">E913+E914+E915+E916+E917+E918</f>
        <v>83042759.299999997</v>
      </c>
      <c r="F912" s="245">
        <f t="shared" si="8"/>
        <v>85585160</v>
      </c>
      <c r="G912" s="245">
        <f t="shared" si="8"/>
        <v>88152660</v>
      </c>
      <c r="H912" s="245">
        <f t="shared" si="8"/>
        <v>88148460</v>
      </c>
      <c r="I912" s="245">
        <f t="shared" si="8"/>
        <v>81305902</v>
      </c>
      <c r="J912" s="59" t="s">
        <v>1</v>
      </c>
      <c r="K912" s="69" t="s">
        <v>1</v>
      </c>
      <c r="L912" s="62"/>
    </row>
    <row r="913" spans="1:90" ht="30" x14ac:dyDescent="0.35">
      <c r="A913" s="73">
        <v>1068</v>
      </c>
      <c r="B913" s="44" t="s">
        <v>1743</v>
      </c>
      <c r="C913" s="151" t="s">
        <v>1744</v>
      </c>
      <c r="D913" s="138">
        <v>511.4</v>
      </c>
      <c r="E913" s="138">
        <v>710</v>
      </c>
      <c r="F913" s="138"/>
      <c r="G913" s="138"/>
      <c r="H913" s="138"/>
      <c r="I913" s="138"/>
      <c r="J913" s="253"/>
      <c r="K913" s="277"/>
      <c r="L913" s="62"/>
    </row>
    <row r="914" spans="1:90" ht="30" x14ac:dyDescent="0.35">
      <c r="A914" s="73">
        <v>1068</v>
      </c>
      <c r="B914" s="44" t="s">
        <v>1747</v>
      </c>
      <c r="C914" s="151" t="s">
        <v>1748</v>
      </c>
      <c r="D914" s="138">
        <v>28038384.18</v>
      </c>
      <c r="E914" s="138">
        <v>28845168</v>
      </c>
      <c r="F914" s="138">
        <v>28543560</v>
      </c>
      <c r="G914" s="138">
        <v>28543560</v>
      </c>
      <c r="H914" s="138">
        <v>28543560</v>
      </c>
      <c r="I914" s="138">
        <f t="shared" ref="I914:I915" si="9">F914*0.95</f>
        <v>27116382</v>
      </c>
      <c r="J914" s="253" t="s">
        <v>2276</v>
      </c>
      <c r="K914" s="308" t="s">
        <v>2324</v>
      </c>
      <c r="L914" s="62"/>
    </row>
    <row r="915" spans="1:90" ht="30" x14ac:dyDescent="0.35">
      <c r="A915" s="73">
        <v>1068</v>
      </c>
      <c r="B915" s="44" t="s">
        <v>1749</v>
      </c>
      <c r="C915" s="151" t="s">
        <v>1750</v>
      </c>
      <c r="D915" s="138">
        <v>18583161.120000001</v>
      </c>
      <c r="E915" s="138">
        <v>18796041.300000001</v>
      </c>
      <c r="F915" s="138">
        <v>17335400</v>
      </c>
      <c r="G915" s="138">
        <v>17250000</v>
      </c>
      <c r="H915" s="138">
        <v>17250000</v>
      </c>
      <c r="I915" s="138">
        <f t="shared" si="9"/>
        <v>16468630</v>
      </c>
      <c r="J915" s="253" t="s">
        <v>2276</v>
      </c>
      <c r="K915" s="308" t="s">
        <v>2324</v>
      </c>
      <c r="L915" s="62"/>
    </row>
    <row r="916" spans="1:90" ht="30" x14ac:dyDescent="0.35">
      <c r="A916" s="73">
        <v>1068</v>
      </c>
      <c r="B916" s="44" t="s">
        <v>1751</v>
      </c>
      <c r="C916" s="151" t="s">
        <v>143</v>
      </c>
      <c r="D916" s="138">
        <v>2499994.29</v>
      </c>
      <c r="E916" s="138">
        <v>2396300</v>
      </c>
      <c r="F916" s="138">
        <v>803600</v>
      </c>
      <c r="G916" s="138">
        <v>6500</v>
      </c>
      <c r="H916" s="138">
        <v>2300</v>
      </c>
      <c r="I916" s="138">
        <f>F916*0.95</f>
        <v>763420</v>
      </c>
      <c r="J916" s="132" t="s">
        <v>2276</v>
      </c>
      <c r="K916" s="281" t="s">
        <v>2311</v>
      </c>
      <c r="L916" s="62"/>
    </row>
    <row r="917" spans="1:90" ht="30" x14ac:dyDescent="0.35">
      <c r="A917" s="73">
        <v>1068</v>
      </c>
      <c r="B917" s="44" t="s">
        <v>1752</v>
      </c>
      <c r="C917" s="151" t="s">
        <v>2264</v>
      </c>
      <c r="D917" s="138">
        <v>25078587.620000001</v>
      </c>
      <c r="E917" s="138">
        <v>32922000</v>
      </c>
      <c r="F917" s="138">
        <v>38820000</v>
      </c>
      <c r="G917" s="138">
        <v>42270000</v>
      </c>
      <c r="H917" s="138">
        <v>42270000</v>
      </c>
      <c r="I917" s="138">
        <f t="shared" ref="I917:I918" si="10">F917*0.95</f>
        <v>36879000</v>
      </c>
      <c r="J917" s="253" t="s">
        <v>2276</v>
      </c>
      <c r="K917" s="308" t="s">
        <v>2324</v>
      </c>
      <c r="L917" s="62"/>
    </row>
    <row r="918" spans="1:90" ht="75" x14ac:dyDescent="0.35">
      <c r="A918" s="73">
        <v>1068</v>
      </c>
      <c r="B918" s="44" t="s">
        <v>1745</v>
      </c>
      <c r="C918" s="151" t="s">
        <v>1746</v>
      </c>
      <c r="D918" s="138">
        <v>69750</v>
      </c>
      <c r="E918" s="138">
        <v>82540</v>
      </c>
      <c r="F918" s="138">
        <v>82600</v>
      </c>
      <c r="G918" s="138">
        <v>82600</v>
      </c>
      <c r="H918" s="138">
        <v>82600</v>
      </c>
      <c r="I918" s="138">
        <f t="shared" si="10"/>
        <v>78470</v>
      </c>
      <c r="J918" s="253" t="s">
        <v>2276</v>
      </c>
      <c r="K918" s="308" t="s">
        <v>2324</v>
      </c>
      <c r="L918" s="62"/>
    </row>
    <row r="919" spans="1:90" ht="30" x14ac:dyDescent="0.35">
      <c r="A919" s="70">
        <v>1082</v>
      </c>
      <c r="B919" s="44"/>
      <c r="C919" s="150" t="s">
        <v>1753</v>
      </c>
      <c r="D919" s="245">
        <f>SUM(D920:D923)</f>
        <v>26085834.98</v>
      </c>
      <c r="E919" s="245">
        <f t="shared" ref="E919:I919" si="11">SUM(E920:E923)</f>
        <v>25987044</v>
      </c>
      <c r="F919" s="245">
        <f t="shared" si="11"/>
        <v>27859938</v>
      </c>
      <c r="G919" s="245">
        <f t="shared" si="11"/>
        <v>28682838</v>
      </c>
      <c r="H919" s="245">
        <f t="shared" si="11"/>
        <v>29456038</v>
      </c>
      <c r="I919" s="245">
        <f t="shared" si="11"/>
        <v>26466941.100000001</v>
      </c>
      <c r="J919" s="59" t="s">
        <v>1</v>
      </c>
      <c r="K919" s="69" t="s">
        <v>1</v>
      </c>
      <c r="L919" s="62"/>
    </row>
    <row r="920" spans="1:90" ht="30" hidden="1" x14ac:dyDescent="0.35">
      <c r="A920" s="70">
        <v>1082</v>
      </c>
      <c r="B920" s="44" t="s">
        <v>1754</v>
      </c>
      <c r="C920" s="153" t="s">
        <v>1755</v>
      </c>
      <c r="D920" s="139">
        <v>5235</v>
      </c>
      <c r="E920" s="139">
        <v>3500</v>
      </c>
      <c r="F920" s="139"/>
      <c r="G920" s="139"/>
      <c r="H920" s="139"/>
      <c r="I920" s="182"/>
      <c r="J920" s="121"/>
      <c r="K920" s="124"/>
      <c r="L920" s="62"/>
    </row>
    <row r="921" spans="1:90" ht="90" x14ac:dyDescent="0.35">
      <c r="A921" s="70">
        <v>1082</v>
      </c>
      <c r="B921" s="44" t="s">
        <v>1756</v>
      </c>
      <c r="C921" s="153" t="s">
        <v>1757</v>
      </c>
      <c r="D921" s="138">
        <v>6545603.3899999997</v>
      </c>
      <c r="E921" s="138">
        <v>7010400</v>
      </c>
      <c r="F921" s="138">
        <v>7224800</v>
      </c>
      <c r="G921" s="138">
        <v>7515900</v>
      </c>
      <c r="H921" s="138">
        <v>7741400</v>
      </c>
      <c r="I921" s="138">
        <f t="shared" ref="I921:I922" si="12">F921*0.95</f>
        <v>6863560</v>
      </c>
      <c r="J921" s="121" t="s">
        <v>2331</v>
      </c>
      <c r="K921" s="308" t="s">
        <v>2325</v>
      </c>
      <c r="L921" s="62"/>
    </row>
    <row r="922" spans="1:90" ht="45" x14ac:dyDescent="0.35">
      <c r="A922" s="70">
        <v>1082</v>
      </c>
      <c r="B922" s="44" t="s">
        <v>1758</v>
      </c>
      <c r="C922" s="153" t="s">
        <v>1759</v>
      </c>
      <c r="D922" s="138">
        <v>19423748.390000001</v>
      </c>
      <c r="E922" s="138">
        <v>18848146</v>
      </c>
      <c r="F922" s="138">
        <v>20514400</v>
      </c>
      <c r="G922" s="138">
        <v>21046200</v>
      </c>
      <c r="H922" s="138">
        <v>21593900</v>
      </c>
      <c r="I922" s="138">
        <f t="shared" si="12"/>
        <v>19488680</v>
      </c>
      <c r="J922" s="253" t="s">
        <v>2330</v>
      </c>
      <c r="K922" s="308" t="s">
        <v>2324</v>
      </c>
      <c r="L922" s="62"/>
    </row>
    <row r="923" spans="1:90" ht="75" x14ac:dyDescent="0.35">
      <c r="A923" s="70">
        <v>1082</v>
      </c>
      <c r="B923" s="44" t="s">
        <v>1760</v>
      </c>
      <c r="C923" s="154" t="s">
        <v>1761</v>
      </c>
      <c r="D923" s="138">
        <v>111248.2</v>
      </c>
      <c r="E923" s="138">
        <v>124998</v>
      </c>
      <c r="F923" s="138">
        <v>120738</v>
      </c>
      <c r="G923" s="138">
        <v>120738</v>
      </c>
      <c r="H923" s="138">
        <v>120738</v>
      </c>
      <c r="I923" s="138">
        <f>F923*0.95</f>
        <v>114701.09999999999</v>
      </c>
      <c r="J923" s="131" t="s">
        <v>2269</v>
      </c>
      <c r="K923" s="299" t="s">
        <v>2263</v>
      </c>
      <c r="L923" s="62"/>
    </row>
    <row r="924" spans="1:90" s="113" customFormat="1" x14ac:dyDescent="0.35">
      <c r="A924" s="70">
        <v>1088</v>
      </c>
      <c r="B924" s="87"/>
      <c r="C924" s="150" t="s">
        <v>1762</v>
      </c>
      <c r="D924" s="245">
        <f>SUM(D926:D931)</f>
        <v>1987930.96</v>
      </c>
      <c r="E924" s="245">
        <f t="shared" ref="E924:I924" si="13">SUM(E926:E931)</f>
        <v>11641977.1</v>
      </c>
      <c r="F924" s="245">
        <f t="shared" si="13"/>
        <v>3639616</v>
      </c>
      <c r="G924" s="245">
        <f t="shared" si="13"/>
        <v>2176962.2000000002</v>
      </c>
      <c r="H924" s="245">
        <f t="shared" si="13"/>
        <v>1994802.2</v>
      </c>
      <c r="I924" s="245">
        <f t="shared" si="13"/>
        <v>3457635.1999999997</v>
      </c>
      <c r="J924" s="88" t="s">
        <v>1</v>
      </c>
      <c r="K924" s="89" t="s">
        <v>1</v>
      </c>
      <c r="L924" s="110"/>
      <c r="M924" s="111"/>
      <c r="N924" s="111"/>
      <c r="O924" s="111"/>
      <c r="P924" s="111"/>
      <c r="Q924" s="111"/>
      <c r="R924" s="111"/>
      <c r="S924" s="111"/>
      <c r="T924" s="111"/>
      <c r="U924" s="111"/>
      <c r="V924" s="111"/>
      <c r="W924" s="111"/>
      <c r="X924" s="111"/>
      <c r="Y924" s="111"/>
      <c r="Z924" s="111"/>
      <c r="AA924" s="111"/>
      <c r="AB924" s="111"/>
      <c r="AC924" s="111"/>
      <c r="AD924" s="111"/>
      <c r="AE924" s="111"/>
      <c r="AF924" s="111"/>
      <c r="AG924" s="111"/>
      <c r="AH924" s="111"/>
      <c r="AI924" s="111"/>
      <c r="AJ924" s="111"/>
      <c r="AK924" s="111"/>
      <c r="AL924" s="111"/>
      <c r="AM924" s="111"/>
      <c r="AN924" s="111"/>
      <c r="AO924" s="111"/>
      <c r="AP924" s="111"/>
      <c r="AQ924" s="111"/>
      <c r="AR924" s="111"/>
      <c r="AS924" s="111"/>
      <c r="AT924" s="111"/>
      <c r="AU924" s="111"/>
      <c r="AV924" s="111"/>
      <c r="AW924" s="111"/>
      <c r="AX924" s="111"/>
      <c r="AY924" s="111"/>
      <c r="AZ924" s="111"/>
      <c r="BA924" s="111"/>
      <c r="BB924" s="111"/>
      <c r="BC924" s="111"/>
      <c r="BD924" s="111"/>
      <c r="BE924" s="111"/>
      <c r="BF924" s="111"/>
      <c r="BG924" s="111"/>
      <c r="BH924" s="111"/>
      <c r="BI924" s="111"/>
      <c r="BJ924" s="111"/>
      <c r="BK924" s="111"/>
      <c r="BL924" s="111"/>
      <c r="BM924" s="112"/>
      <c r="BN924" s="112"/>
      <c r="BO924" s="112"/>
      <c r="BP924" s="112"/>
      <c r="BQ924" s="112"/>
      <c r="BR924" s="112"/>
      <c r="BS924" s="112"/>
      <c r="BT924" s="112"/>
      <c r="BU924" s="112"/>
      <c r="BV924" s="112"/>
      <c r="BW924" s="112"/>
      <c r="BX924" s="112"/>
      <c r="BY924" s="112"/>
      <c r="BZ924" s="112"/>
      <c r="CA924" s="112"/>
      <c r="CB924" s="112"/>
      <c r="CC924" s="112"/>
      <c r="CD924" s="112"/>
      <c r="CE924" s="112"/>
      <c r="CF924" s="112"/>
      <c r="CG924" s="112"/>
      <c r="CH924" s="112"/>
      <c r="CI924" s="112"/>
      <c r="CJ924" s="112"/>
      <c r="CK924" s="112"/>
      <c r="CL924" s="112"/>
    </row>
    <row r="925" spans="1:90" ht="45" hidden="1" x14ac:dyDescent="0.35">
      <c r="A925" s="71">
        <v>1088</v>
      </c>
      <c r="B925" s="44" t="s">
        <v>1763</v>
      </c>
      <c r="C925" s="155" t="s">
        <v>144</v>
      </c>
      <c r="D925" s="196"/>
      <c r="E925" s="164"/>
      <c r="F925" s="219"/>
      <c r="G925" s="219"/>
      <c r="H925" s="219"/>
      <c r="I925" s="164"/>
      <c r="J925" s="121"/>
      <c r="K925" s="278"/>
      <c r="L925" s="62"/>
    </row>
    <row r="926" spans="1:90" ht="105" x14ac:dyDescent="0.35">
      <c r="A926" s="70">
        <v>1088</v>
      </c>
      <c r="B926" s="44" t="s">
        <v>1765</v>
      </c>
      <c r="C926" s="155" t="s">
        <v>146</v>
      </c>
      <c r="D926" s="138">
        <v>97135.4</v>
      </c>
      <c r="E926" s="138">
        <v>370625</v>
      </c>
      <c r="F926" s="138">
        <v>247400</v>
      </c>
      <c r="G926" s="138">
        <v>247400</v>
      </c>
      <c r="H926" s="138">
        <v>247400</v>
      </c>
      <c r="I926" s="138">
        <f>F926*0.95</f>
        <v>235030</v>
      </c>
      <c r="J926" s="121" t="s">
        <v>2276</v>
      </c>
      <c r="K926" s="125" t="s">
        <v>2283</v>
      </c>
      <c r="L926" s="62"/>
    </row>
    <row r="927" spans="1:90" ht="75" x14ac:dyDescent="0.35">
      <c r="A927" s="71">
        <v>1088</v>
      </c>
      <c r="B927" s="44" t="s">
        <v>1764</v>
      </c>
      <c r="C927" s="155" t="s">
        <v>145</v>
      </c>
      <c r="D927" s="138">
        <v>571490.11</v>
      </c>
      <c r="E927" s="138">
        <v>873150</v>
      </c>
      <c r="F927" s="138">
        <v>873150</v>
      </c>
      <c r="G927" s="138">
        <v>593702.19999999995</v>
      </c>
      <c r="H927" s="138">
        <v>593702.19999999995</v>
      </c>
      <c r="I927" s="138">
        <f t="shared" ref="I927:I931" si="14">F927*0.95</f>
        <v>829492.5</v>
      </c>
      <c r="J927" s="121" t="s">
        <v>2276</v>
      </c>
      <c r="K927" s="125" t="s">
        <v>2284</v>
      </c>
      <c r="L927" s="62"/>
    </row>
    <row r="928" spans="1:90" ht="75" x14ac:dyDescent="0.35">
      <c r="A928" s="70">
        <v>1088</v>
      </c>
      <c r="B928" s="44" t="s">
        <v>1770</v>
      </c>
      <c r="C928" s="155" t="s">
        <v>1771</v>
      </c>
      <c r="D928" s="138">
        <v>1311709.1399999999</v>
      </c>
      <c r="E928" s="138">
        <v>9505025.0999999996</v>
      </c>
      <c r="F928" s="138">
        <v>1619889</v>
      </c>
      <c r="G928" s="138">
        <v>182160</v>
      </c>
      <c r="H928" s="138">
        <v>0</v>
      </c>
      <c r="I928" s="138">
        <f t="shared" si="14"/>
        <v>1538894.5499999998</v>
      </c>
      <c r="J928" s="121" t="s">
        <v>2276</v>
      </c>
      <c r="K928" s="282" t="s">
        <v>2285</v>
      </c>
      <c r="L928" s="62"/>
    </row>
    <row r="929" spans="1:12" ht="90" x14ac:dyDescent="0.35">
      <c r="A929" s="70">
        <v>1088</v>
      </c>
      <c r="B929" s="44" t="s">
        <v>1766</v>
      </c>
      <c r="C929" s="155" t="s">
        <v>1767</v>
      </c>
      <c r="D929" s="138">
        <v>7596.31</v>
      </c>
      <c r="E929" s="138">
        <v>411695</v>
      </c>
      <c r="F929" s="138">
        <v>411695</v>
      </c>
      <c r="G929" s="138">
        <v>593600</v>
      </c>
      <c r="H929" s="138">
        <v>593600</v>
      </c>
      <c r="I929" s="138">
        <f t="shared" si="14"/>
        <v>391110.25</v>
      </c>
      <c r="J929" s="121" t="s">
        <v>2276</v>
      </c>
      <c r="K929" s="282" t="s">
        <v>2286</v>
      </c>
      <c r="L929" s="62"/>
    </row>
    <row r="930" spans="1:12" ht="105" x14ac:dyDescent="0.35">
      <c r="A930" s="70">
        <v>1088</v>
      </c>
      <c r="B930" s="44" t="s">
        <v>1768</v>
      </c>
      <c r="C930" s="155" t="s">
        <v>1769</v>
      </c>
      <c r="D930" s="138">
        <v>0</v>
      </c>
      <c r="E930" s="138">
        <v>265482</v>
      </c>
      <c r="F930" s="138">
        <v>265482</v>
      </c>
      <c r="G930" s="138">
        <v>338100</v>
      </c>
      <c r="H930" s="138">
        <v>338100</v>
      </c>
      <c r="I930" s="138">
        <f t="shared" si="14"/>
        <v>252207.9</v>
      </c>
      <c r="J930" s="121" t="s">
        <v>2276</v>
      </c>
      <c r="K930" s="282" t="s">
        <v>2287</v>
      </c>
      <c r="L930" s="62"/>
    </row>
    <row r="931" spans="1:12" ht="90" x14ac:dyDescent="0.35">
      <c r="A931" s="70">
        <v>1088</v>
      </c>
      <c r="B931" s="85" t="s">
        <v>2265</v>
      </c>
      <c r="C931" s="155" t="s">
        <v>2289</v>
      </c>
      <c r="D931" s="138"/>
      <c r="E931" s="138">
        <v>216000</v>
      </c>
      <c r="F931" s="138">
        <v>222000</v>
      </c>
      <c r="G931" s="138">
        <v>222000</v>
      </c>
      <c r="H931" s="138">
        <v>222000</v>
      </c>
      <c r="I931" s="138">
        <f t="shared" si="14"/>
        <v>210900</v>
      </c>
      <c r="J931" s="121" t="s">
        <v>2276</v>
      </c>
      <c r="K931" s="278" t="s">
        <v>2288</v>
      </c>
      <c r="L931" s="62"/>
    </row>
    <row r="932" spans="1:12" ht="45" hidden="1" x14ac:dyDescent="0.35">
      <c r="A932" s="70">
        <v>1088</v>
      </c>
      <c r="B932" s="85" t="s">
        <v>2243</v>
      </c>
      <c r="C932" s="155" t="s">
        <v>2244</v>
      </c>
      <c r="D932" s="142"/>
      <c r="E932" s="142"/>
      <c r="F932" s="143">
        <v>80000</v>
      </c>
      <c r="G932" s="143">
        <v>80000</v>
      </c>
      <c r="H932" s="143">
        <v>80000</v>
      </c>
      <c r="I932" s="164"/>
      <c r="J932" s="121"/>
      <c r="K932" s="278"/>
      <c r="L932" s="62"/>
    </row>
    <row r="933" spans="1:12" x14ac:dyDescent="0.35">
      <c r="A933" s="70">
        <v>1098</v>
      </c>
      <c r="B933" s="44"/>
      <c r="C933" s="151" t="s">
        <v>1772</v>
      </c>
      <c r="D933" s="247">
        <f>D934+D935+D936+D937+D938+D939</f>
        <v>12627792.719999999</v>
      </c>
      <c r="E933" s="247">
        <f t="shared" ref="E933:I933" si="15">E934+E935+E936+E937+E938+E939</f>
        <v>15625389</v>
      </c>
      <c r="F933" s="247">
        <f t="shared" si="15"/>
        <v>18322987</v>
      </c>
      <c r="G933" s="247">
        <f t="shared" si="15"/>
        <v>17956038.5</v>
      </c>
      <c r="H933" s="247">
        <f t="shared" si="15"/>
        <v>17956038.5</v>
      </c>
      <c r="I933" s="247">
        <f t="shared" si="15"/>
        <v>17406837.649999999</v>
      </c>
      <c r="J933" s="59" t="s">
        <v>1</v>
      </c>
      <c r="K933" s="69" t="s">
        <v>1</v>
      </c>
      <c r="L933" s="62"/>
    </row>
    <row r="934" spans="1:12" ht="30" x14ac:dyDescent="0.35">
      <c r="A934" s="70">
        <v>1098</v>
      </c>
      <c r="B934" s="44" t="s">
        <v>1773</v>
      </c>
      <c r="C934" s="156" t="s">
        <v>1774</v>
      </c>
      <c r="D934" s="138">
        <v>143830.5</v>
      </c>
      <c r="E934" s="138">
        <v>107754.5</v>
      </c>
      <c r="F934" s="138">
        <v>120922</v>
      </c>
      <c r="G934" s="138">
        <v>75000</v>
      </c>
      <c r="H934" s="138">
        <v>75000</v>
      </c>
      <c r="I934" s="138">
        <f>F934*0.95</f>
        <v>114875.9</v>
      </c>
      <c r="J934" s="132" t="s">
        <v>2276</v>
      </c>
      <c r="K934" s="124" t="s">
        <v>2301</v>
      </c>
      <c r="L934" s="62"/>
    </row>
    <row r="935" spans="1:12" ht="60" x14ac:dyDescent="0.35">
      <c r="A935" s="70">
        <v>1098</v>
      </c>
      <c r="B935" s="44" t="s">
        <v>1775</v>
      </c>
      <c r="C935" s="156" t="s">
        <v>1776</v>
      </c>
      <c r="D935" s="138">
        <v>470483</v>
      </c>
      <c r="E935" s="138">
        <v>494000</v>
      </c>
      <c r="F935" s="138">
        <v>0</v>
      </c>
      <c r="G935" s="138">
        <v>494000</v>
      </c>
      <c r="H935" s="138">
        <v>494000</v>
      </c>
      <c r="I935" s="138">
        <f t="shared" ref="I935:I939" si="16">F935*0.95</f>
        <v>0</v>
      </c>
      <c r="J935" s="132" t="s">
        <v>2276</v>
      </c>
      <c r="K935" s="124" t="s">
        <v>2301</v>
      </c>
      <c r="L935" s="62"/>
    </row>
    <row r="936" spans="1:12" ht="90" x14ac:dyDescent="0.35">
      <c r="A936" s="70">
        <v>1098</v>
      </c>
      <c r="B936" s="44" t="s">
        <v>1779</v>
      </c>
      <c r="C936" s="156" t="s">
        <v>2312</v>
      </c>
      <c r="D936" s="138">
        <v>918490</v>
      </c>
      <c r="E936" s="138">
        <v>920994.5</v>
      </c>
      <c r="F936" s="138">
        <v>815026.5</v>
      </c>
      <c r="G936" s="138">
        <v>0</v>
      </c>
      <c r="H936" s="138">
        <v>0</v>
      </c>
      <c r="I936" s="138">
        <f t="shared" si="16"/>
        <v>774275.17499999993</v>
      </c>
      <c r="J936" s="132" t="s">
        <v>2276</v>
      </c>
      <c r="K936" s="124" t="s">
        <v>2301</v>
      </c>
      <c r="L936" s="62"/>
    </row>
    <row r="937" spans="1:12" ht="60" x14ac:dyDescent="0.35">
      <c r="A937" s="70">
        <v>1098</v>
      </c>
      <c r="B937" s="44" t="s">
        <v>1778</v>
      </c>
      <c r="C937" s="156" t="s">
        <v>2245</v>
      </c>
      <c r="D937" s="138">
        <v>5933216.6600000001</v>
      </c>
      <c r="E937" s="138">
        <v>7686600</v>
      </c>
      <c r="F937" s="138">
        <v>6400000</v>
      </c>
      <c r="G937" s="138">
        <v>6400000</v>
      </c>
      <c r="H937" s="138">
        <v>6400000</v>
      </c>
      <c r="I937" s="138">
        <f t="shared" si="16"/>
        <v>6080000</v>
      </c>
      <c r="J937" s="132" t="s">
        <v>2276</v>
      </c>
      <c r="K937" s="124" t="s">
        <v>2301</v>
      </c>
      <c r="L937" s="62"/>
    </row>
    <row r="938" spans="1:12" ht="45" x14ac:dyDescent="0.35">
      <c r="A938" s="70">
        <v>1098</v>
      </c>
      <c r="B938" s="44" t="s">
        <v>1780</v>
      </c>
      <c r="C938" s="58" t="s">
        <v>1781</v>
      </c>
      <c r="D938" s="138">
        <v>5161772.5599999996</v>
      </c>
      <c r="E938" s="138">
        <v>6414240</v>
      </c>
      <c r="F938" s="138">
        <v>10951038.5</v>
      </c>
      <c r="G938" s="138">
        <v>10951038.5</v>
      </c>
      <c r="H938" s="138">
        <v>10951038.5</v>
      </c>
      <c r="I938" s="138">
        <f t="shared" si="16"/>
        <v>10403486.574999999</v>
      </c>
      <c r="J938" s="132" t="s">
        <v>2276</v>
      </c>
      <c r="K938" s="284" t="s">
        <v>2301</v>
      </c>
      <c r="L938" s="62"/>
    </row>
    <row r="939" spans="1:12" ht="30" x14ac:dyDescent="0.35">
      <c r="A939" s="70">
        <v>1098</v>
      </c>
      <c r="B939" s="44" t="s">
        <v>1777</v>
      </c>
      <c r="C939" s="156" t="s">
        <v>147</v>
      </c>
      <c r="D939" s="138">
        <v>0</v>
      </c>
      <c r="E939" s="138">
        <v>1800</v>
      </c>
      <c r="F939" s="138">
        <v>36000</v>
      </c>
      <c r="G939" s="138">
        <v>36000</v>
      </c>
      <c r="H939" s="138">
        <v>36000</v>
      </c>
      <c r="I939" s="138">
        <f t="shared" si="16"/>
        <v>34200</v>
      </c>
      <c r="J939" s="132" t="s">
        <v>2276</v>
      </c>
      <c r="K939" s="284" t="s">
        <v>2301</v>
      </c>
      <c r="L939" s="62"/>
    </row>
    <row r="940" spans="1:12" x14ac:dyDescent="0.35">
      <c r="A940" s="70">
        <v>1102</v>
      </c>
      <c r="B940" s="44"/>
      <c r="C940" s="151" t="s">
        <v>1782</v>
      </c>
      <c r="D940" s="245">
        <f>SUM(D941:D947)</f>
        <v>535899763.80999994</v>
      </c>
      <c r="E940" s="245">
        <f t="shared" ref="E940:I940" si="17">SUM(E941:E947)</f>
        <v>590765100</v>
      </c>
      <c r="F940" s="245">
        <f t="shared" si="17"/>
        <v>672362660</v>
      </c>
      <c r="G940" s="245">
        <f t="shared" si="17"/>
        <v>708381660</v>
      </c>
      <c r="H940" s="245">
        <f t="shared" si="17"/>
        <v>752273820</v>
      </c>
      <c r="I940" s="245">
        <f t="shared" si="17"/>
        <v>638744527</v>
      </c>
      <c r="J940" s="59" t="s">
        <v>1</v>
      </c>
      <c r="K940" s="69" t="s">
        <v>1</v>
      </c>
      <c r="L940" s="62"/>
    </row>
    <row r="941" spans="1:12" ht="45" x14ac:dyDescent="0.35">
      <c r="A941" s="70">
        <v>1102</v>
      </c>
      <c r="B941" s="44" t="s">
        <v>1783</v>
      </c>
      <c r="C941" s="58" t="s">
        <v>1784</v>
      </c>
      <c r="D941" s="138">
        <v>69360.899999999994</v>
      </c>
      <c r="E941" s="138">
        <v>72400</v>
      </c>
      <c r="F941" s="138">
        <v>72400</v>
      </c>
      <c r="G941" s="138">
        <v>72400</v>
      </c>
      <c r="H941" s="138">
        <v>72400</v>
      </c>
      <c r="I941" s="182">
        <f>F941*0.95</f>
        <v>68780</v>
      </c>
      <c r="J941" s="121" t="s">
        <v>2332</v>
      </c>
      <c r="K941" s="124" t="s">
        <v>2326</v>
      </c>
      <c r="L941" s="62"/>
    </row>
    <row r="942" spans="1:12" ht="30" x14ac:dyDescent="0.35">
      <c r="A942" s="70">
        <v>1102</v>
      </c>
      <c r="B942" s="44" t="s">
        <v>1785</v>
      </c>
      <c r="C942" s="58" t="s">
        <v>1786</v>
      </c>
      <c r="D942" s="138">
        <v>604977.65</v>
      </c>
      <c r="E942" s="138">
        <v>603300</v>
      </c>
      <c r="F942" s="138">
        <v>10000</v>
      </c>
      <c r="G942" s="138">
        <v>10000</v>
      </c>
      <c r="H942" s="138">
        <v>10000</v>
      </c>
      <c r="I942" s="182">
        <f t="shared" ref="I942:I947" si="18">F942*0.95</f>
        <v>9500</v>
      </c>
      <c r="J942" s="121"/>
      <c r="K942" s="124"/>
      <c r="L942" s="62"/>
    </row>
    <row r="943" spans="1:12" ht="45" x14ac:dyDescent="0.35">
      <c r="A943" s="70">
        <v>1102</v>
      </c>
      <c r="B943" s="44" t="s">
        <v>1787</v>
      </c>
      <c r="C943" s="157" t="s">
        <v>1788</v>
      </c>
      <c r="D943" s="138">
        <v>44329468.340000004</v>
      </c>
      <c r="E943" s="138">
        <v>45750000</v>
      </c>
      <c r="F943" s="138">
        <v>50609000</v>
      </c>
      <c r="G943" s="138">
        <v>51259200</v>
      </c>
      <c r="H943" s="138">
        <v>53489700</v>
      </c>
      <c r="I943" s="182">
        <f t="shared" si="18"/>
        <v>48078550</v>
      </c>
      <c r="J943" s="121" t="s">
        <v>2330</v>
      </c>
      <c r="K943" s="125" t="s">
        <v>2324</v>
      </c>
      <c r="L943" s="62"/>
    </row>
    <row r="944" spans="1:12" ht="45" x14ac:dyDescent="0.35">
      <c r="A944" s="70">
        <v>1102</v>
      </c>
      <c r="B944" s="44" t="s">
        <v>1789</v>
      </c>
      <c r="C944" s="58" t="s">
        <v>1790</v>
      </c>
      <c r="D944" s="138">
        <v>678311.13</v>
      </c>
      <c r="E944" s="138">
        <v>687200</v>
      </c>
      <c r="F944" s="138">
        <v>901760</v>
      </c>
      <c r="G944" s="138">
        <v>895160</v>
      </c>
      <c r="H944" s="138">
        <v>891720</v>
      </c>
      <c r="I944" s="182">
        <f t="shared" si="18"/>
        <v>856672</v>
      </c>
      <c r="J944" s="121" t="s">
        <v>2330</v>
      </c>
      <c r="K944" s="125" t="s">
        <v>2324</v>
      </c>
      <c r="L944" s="62"/>
    </row>
    <row r="945" spans="1:90" ht="45" x14ac:dyDescent="0.35">
      <c r="A945" s="70">
        <v>1102</v>
      </c>
      <c r="B945" s="44" t="s">
        <v>1791</v>
      </c>
      <c r="C945" s="58" t="s">
        <v>1792</v>
      </c>
      <c r="D945" s="138">
        <v>288410053.89999998</v>
      </c>
      <c r="E945" s="138">
        <v>295438000</v>
      </c>
      <c r="F945" s="138">
        <v>357323100</v>
      </c>
      <c r="G945" s="138">
        <v>357466300</v>
      </c>
      <c r="H945" s="138">
        <v>368899200</v>
      </c>
      <c r="I945" s="182">
        <f t="shared" si="18"/>
        <v>339456945</v>
      </c>
      <c r="J945" s="121" t="s">
        <v>2330</v>
      </c>
      <c r="K945" s="125" t="s">
        <v>2324</v>
      </c>
      <c r="L945" s="62"/>
    </row>
    <row r="946" spans="1:90" ht="45" x14ac:dyDescent="0.35">
      <c r="A946" s="70">
        <v>1102</v>
      </c>
      <c r="B946" s="44" t="s">
        <v>1793</v>
      </c>
      <c r="C946" s="58" t="s">
        <v>1794</v>
      </c>
      <c r="D946" s="138">
        <v>3512850.96</v>
      </c>
      <c r="E946" s="138">
        <v>4214200</v>
      </c>
      <c r="F946" s="138">
        <v>4446400</v>
      </c>
      <c r="G946" s="138">
        <v>4678600</v>
      </c>
      <c r="H946" s="138">
        <v>4910800</v>
      </c>
      <c r="I946" s="182">
        <f t="shared" si="18"/>
        <v>4224080</v>
      </c>
      <c r="J946" s="121" t="s">
        <v>2330</v>
      </c>
      <c r="K946" s="125" t="s">
        <v>2324</v>
      </c>
      <c r="L946" s="62"/>
    </row>
    <row r="947" spans="1:90" ht="75" x14ac:dyDescent="0.35">
      <c r="A947" s="70">
        <v>1102</v>
      </c>
      <c r="B947" s="44" t="s">
        <v>1795</v>
      </c>
      <c r="C947" s="58" t="s">
        <v>1796</v>
      </c>
      <c r="D947" s="138">
        <v>198294740.93000001</v>
      </c>
      <c r="E947" s="138">
        <v>244000000</v>
      </c>
      <c r="F947" s="138">
        <v>259000000</v>
      </c>
      <c r="G947" s="138">
        <v>294000000</v>
      </c>
      <c r="H947" s="138">
        <v>324000000</v>
      </c>
      <c r="I947" s="182">
        <f t="shared" si="18"/>
        <v>246050000</v>
      </c>
      <c r="J947" s="121" t="s">
        <v>2333</v>
      </c>
      <c r="K947" s="128" t="s">
        <v>2327</v>
      </c>
      <c r="L947" s="62"/>
    </row>
    <row r="948" spans="1:90" ht="45" x14ac:dyDescent="0.35">
      <c r="A948" s="70">
        <v>1117</v>
      </c>
      <c r="B948" s="44"/>
      <c r="C948" s="151" t="s">
        <v>1797</v>
      </c>
      <c r="D948" s="245">
        <f>SUM(D949:D953)</f>
        <v>8584494.7599999998</v>
      </c>
      <c r="E948" s="245">
        <f t="shared" ref="E948:I948" si="19">SUM(E949:E953)</f>
        <v>8244198.9000000004</v>
      </c>
      <c r="F948" s="245">
        <f t="shared" si="19"/>
        <v>9836409.0999999996</v>
      </c>
      <c r="G948" s="245">
        <f t="shared" si="19"/>
        <v>10121426.299999999</v>
      </c>
      <c r="H948" s="245">
        <f t="shared" si="19"/>
        <v>10191832.9</v>
      </c>
      <c r="I948" s="245">
        <f t="shared" si="19"/>
        <v>9344588.6449999996</v>
      </c>
      <c r="J948" s="59" t="s">
        <v>1</v>
      </c>
      <c r="K948" s="69" t="s">
        <v>1</v>
      </c>
      <c r="L948" s="62"/>
    </row>
    <row r="949" spans="1:90" ht="45" x14ac:dyDescent="0.35">
      <c r="A949" s="70">
        <v>1117</v>
      </c>
      <c r="B949" s="44" t="s">
        <v>1798</v>
      </c>
      <c r="C949" s="58" t="s">
        <v>1799</v>
      </c>
      <c r="D949" s="138">
        <v>1254255.49</v>
      </c>
      <c r="E949" s="138">
        <v>1102878.8999999999</v>
      </c>
      <c r="F949" s="138">
        <v>1453082.1</v>
      </c>
      <c r="G949" s="138">
        <v>1460335.9999999998</v>
      </c>
      <c r="H949" s="138">
        <v>1469548.5999999999</v>
      </c>
      <c r="I949" s="185">
        <f>F949*0.95</f>
        <v>1380427.9950000001</v>
      </c>
      <c r="J949" s="121" t="s">
        <v>2269</v>
      </c>
      <c r="K949" s="127"/>
      <c r="L949" s="62"/>
    </row>
    <row r="950" spans="1:90" ht="30" x14ac:dyDescent="0.35">
      <c r="A950" s="70">
        <v>1117</v>
      </c>
      <c r="B950" s="44" t="s">
        <v>1800</v>
      </c>
      <c r="C950" s="58" t="s">
        <v>1801</v>
      </c>
      <c r="D950" s="138">
        <v>6883362.1299999999</v>
      </c>
      <c r="E950" s="138">
        <v>6808773.5</v>
      </c>
      <c r="F950" s="138">
        <v>6731000</v>
      </c>
      <c r="G950" s="146">
        <v>7008763.2999999998</v>
      </c>
      <c r="H950" s="138">
        <v>7069957.2999999998</v>
      </c>
      <c r="I950" s="185">
        <f>F950*0.95</f>
        <v>6394450</v>
      </c>
      <c r="J950" s="121" t="s">
        <v>2269</v>
      </c>
      <c r="K950" s="127"/>
      <c r="L950" s="62"/>
    </row>
    <row r="951" spans="1:90" ht="405" x14ac:dyDescent="0.35">
      <c r="A951" s="70">
        <v>1117</v>
      </c>
      <c r="B951" s="70" t="s">
        <v>1802</v>
      </c>
      <c r="C951" s="58" t="s">
        <v>1803</v>
      </c>
      <c r="D951" s="138">
        <v>18535.669999999998</v>
      </c>
      <c r="E951" s="138">
        <v>21327</v>
      </c>
      <c r="F951" s="138">
        <v>21327</v>
      </c>
      <c r="G951" s="138">
        <v>21327</v>
      </c>
      <c r="H951" s="138">
        <v>21327</v>
      </c>
      <c r="I951" s="138">
        <f>F951*0.95</f>
        <v>20260.649999999998</v>
      </c>
      <c r="J951" s="131" t="s">
        <v>2269</v>
      </c>
      <c r="K951" s="128" t="s">
        <v>2267</v>
      </c>
      <c r="L951" s="62"/>
    </row>
    <row r="952" spans="1:90" ht="60" x14ac:dyDescent="0.35">
      <c r="A952" s="70">
        <v>1117</v>
      </c>
      <c r="B952" s="70" t="s">
        <v>1804</v>
      </c>
      <c r="C952" s="58" t="s">
        <v>1805</v>
      </c>
      <c r="D952" s="138">
        <v>421749.3</v>
      </c>
      <c r="E952" s="138">
        <v>311219.5</v>
      </c>
      <c r="F952" s="147">
        <v>1631000</v>
      </c>
      <c r="G952" s="138">
        <v>1631000</v>
      </c>
      <c r="H952" s="138">
        <v>1631000</v>
      </c>
      <c r="I952" s="138">
        <f>F952*0.95</f>
        <v>1549450</v>
      </c>
      <c r="J952" s="121" t="s">
        <v>2281</v>
      </c>
      <c r="K952" s="128" t="s">
        <v>2282</v>
      </c>
      <c r="L952" s="62"/>
    </row>
    <row r="953" spans="1:90" ht="45" hidden="1" x14ac:dyDescent="0.35">
      <c r="A953" s="70">
        <v>1117</v>
      </c>
      <c r="B953" s="9" t="s">
        <v>2246</v>
      </c>
      <c r="C953" s="58" t="s">
        <v>2247</v>
      </c>
      <c r="D953" s="139">
        <v>6592.17</v>
      </c>
      <c r="E953" s="139"/>
      <c r="F953" s="139"/>
      <c r="G953" s="139"/>
      <c r="H953" s="139"/>
      <c r="I953" s="163"/>
      <c r="J953" s="121"/>
      <c r="K953" s="128"/>
      <c r="L953" s="62"/>
    </row>
    <row r="954" spans="1:90" s="113" customFormat="1" x14ac:dyDescent="0.35">
      <c r="A954" s="86">
        <v>1141</v>
      </c>
      <c r="B954" s="87"/>
      <c r="C954" s="151" t="s">
        <v>1806</v>
      </c>
      <c r="D954" s="247">
        <f>D955+D956+D957+D958+D959+D960+D961+D962+D963</f>
        <v>4612567.4300000006</v>
      </c>
      <c r="E954" s="247">
        <f t="shared" ref="E954:I954" si="20">E955+E956+E957+E958+E959+E960+E961+E962+E963</f>
        <v>5864173.7000000002</v>
      </c>
      <c r="F954" s="247">
        <f t="shared" si="20"/>
        <v>7583542.7000000002</v>
      </c>
      <c r="G954" s="247">
        <f t="shared" si="20"/>
        <v>8145196.3000000007</v>
      </c>
      <c r="H954" s="247">
        <f t="shared" si="20"/>
        <v>8238716.5</v>
      </c>
      <c r="I954" s="247">
        <f t="shared" si="20"/>
        <v>7204365.5650000013</v>
      </c>
      <c r="J954" s="88" t="s">
        <v>1</v>
      </c>
      <c r="K954" s="89" t="s">
        <v>1</v>
      </c>
      <c r="L954" s="110"/>
      <c r="M954" s="111"/>
      <c r="N954" s="111"/>
      <c r="O954" s="111"/>
      <c r="P954" s="111"/>
      <c r="Q954" s="111"/>
      <c r="R954" s="111"/>
      <c r="S954" s="111"/>
      <c r="T954" s="111"/>
      <c r="U954" s="111"/>
      <c r="V954" s="111"/>
      <c r="W954" s="111"/>
      <c r="X954" s="111"/>
      <c r="Y954" s="111"/>
      <c r="Z954" s="111"/>
      <c r="AA954" s="111"/>
      <c r="AB954" s="111"/>
      <c r="AC954" s="111"/>
      <c r="AD954" s="111"/>
      <c r="AE954" s="111"/>
      <c r="AF954" s="111"/>
      <c r="AG954" s="111"/>
      <c r="AH954" s="111"/>
      <c r="AI954" s="111"/>
      <c r="AJ954" s="111"/>
      <c r="AK954" s="111"/>
      <c r="AL954" s="111"/>
      <c r="AM954" s="111"/>
      <c r="AN954" s="111"/>
      <c r="AO954" s="111"/>
      <c r="AP954" s="111"/>
      <c r="AQ954" s="111"/>
      <c r="AR954" s="111"/>
      <c r="AS954" s="111"/>
      <c r="AT954" s="111"/>
      <c r="AU954" s="111"/>
      <c r="AV954" s="111"/>
      <c r="AW954" s="111"/>
      <c r="AX954" s="111"/>
      <c r="AY954" s="111"/>
      <c r="AZ954" s="111"/>
      <c r="BA954" s="111"/>
      <c r="BB954" s="111"/>
      <c r="BC954" s="111"/>
      <c r="BD954" s="111"/>
      <c r="BE954" s="111"/>
      <c r="BF954" s="111"/>
      <c r="BG954" s="111"/>
      <c r="BH954" s="111"/>
      <c r="BI954" s="111"/>
      <c r="BJ954" s="111"/>
      <c r="BK954" s="111"/>
      <c r="BL954" s="111"/>
      <c r="BM954" s="112"/>
      <c r="BN954" s="112"/>
      <c r="BO954" s="112"/>
      <c r="BP954" s="112"/>
      <c r="BQ954" s="112"/>
      <c r="BR954" s="112"/>
      <c r="BS954" s="112"/>
      <c r="BT954" s="112"/>
      <c r="BU954" s="112"/>
      <c r="BV954" s="112"/>
      <c r="BW954" s="112"/>
      <c r="BX954" s="112"/>
      <c r="BY954" s="112"/>
      <c r="BZ954" s="112"/>
      <c r="CA954" s="112"/>
      <c r="CB954" s="112"/>
      <c r="CC954" s="112"/>
      <c r="CD954" s="112"/>
      <c r="CE954" s="112"/>
      <c r="CF954" s="112"/>
      <c r="CG954" s="112"/>
      <c r="CH954" s="112"/>
      <c r="CI954" s="112"/>
      <c r="CJ954" s="112"/>
      <c r="CK954" s="112"/>
      <c r="CL954" s="112"/>
    </row>
    <row r="955" spans="1:90" ht="30" x14ac:dyDescent="0.35">
      <c r="A955" s="71">
        <v>1141</v>
      </c>
      <c r="B955" s="44" t="s">
        <v>1807</v>
      </c>
      <c r="C955" s="58" t="s">
        <v>1808</v>
      </c>
      <c r="D955" s="138">
        <v>2389222.6</v>
      </c>
      <c r="E955" s="138">
        <v>2651256.7000000002</v>
      </c>
      <c r="F955" s="138">
        <v>3460921.7</v>
      </c>
      <c r="G955" s="138">
        <v>3460921.7</v>
      </c>
      <c r="H955" s="138">
        <v>3460921.7</v>
      </c>
      <c r="I955" s="138">
        <f>F955*0.95</f>
        <v>3287875.6150000002</v>
      </c>
      <c r="J955" s="123" t="s">
        <v>2269</v>
      </c>
      <c r="K955" s="124" t="s">
        <v>2304</v>
      </c>
      <c r="L955" s="62"/>
    </row>
    <row r="956" spans="1:90" ht="60" x14ac:dyDescent="0.35">
      <c r="A956" s="72">
        <v>1141</v>
      </c>
      <c r="B956" s="44" t="s">
        <v>1809</v>
      </c>
      <c r="C956" s="58" t="s">
        <v>148</v>
      </c>
      <c r="D956" s="138">
        <v>599050.30000000005</v>
      </c>
      <c r="E956" s="138">
        <v>1043732.4</v>
      </c>
      <c r="F956" s="138" t="s">
        <v>2253</v>
      </c>
      <c r="G956" s="138" t="s">
        <v>2253</v>
      </c>
      <c r="H956" s="138" t="s">
        <v>2253</v>
      </c>
      <c r="I956" s="138">
        <f t="shared" ref="I956:I963" si="21">F956*0.95</f>
        <v>1106494.925</v>
      </c>
      <c r="J956" s="121" t="s">
        <v>2269</v>
      </c>
      <c r="K956" s="125" t="s">
        <v>2305</v>
      </c>
      <c r="L956" s="62"/>
    </row>
    <row r="957" spans="1:90" ht="30" x14ac:dyDescent="0.35">
      <c r="A957" s="72">
        <v>1141</v>
      </c>
      <c r="B957" s="44" t="s">
        <v>1810</v>
      </c>
      <c r="C957" s="58" t="s">
        <v>1811</v>
      </c>
      <c r="D957" s="138">
        <v>289214.3</v>
      </c>
      <c r="E957" s="138">
        <v>453194.3</v>
      </c>
      <c r="F957" s="138" t="s">
        <v>2254</v>
      </c>
      <c r="G957" s="138" t="s">
        <v>2254</v>
      </c>
      <c r="H957" s="138" t="s">
        <v>2254</v>
      </c>
      <c r="I957" s="138">
        <f t="shared" si="21"/>
        <v>531388.86499999987</v>
      </c>
      <c r="J957" s="121" t="s">
        <v>2269</v>
      </c>
      <c r="K957" s="125" t="s">
        <v>2306</v>
      </c>
      <c r="L957" s="62"/>
    </row>
    <row r="958" spans="1:90" ht="30" x14ac:dyDescent="0.35">
      <c r="A958" s="72">
        <v>1141</v>
      </c>
      <c r="B958" s="44" t="s">
        <v>1812</v>
      </c>
      <c r="C958" s="58" t="s">
        <v>1813</v>
      </c>
      <c r="D958" s="138">
        <v>469188.77</v>
      </c>
      <c r="E958" s="138">
        <v>593561.30000000005</v>
      </c>
      <c r="F958" s="138">
        <v>836921.3</v>
      </c>
      <c r="G958" s="138" t="s">
        <v>2255</v>
      </c>
      <c r="H958" s="138" t="s">
        <v>2255</v>
      </c>
      <c r="I958" s="138">
        <f t="shared" si="21"/>
        <v>795075.23499999999</v>
      </c>
      <c r="J958" s="121" t="s">
        <v>2269</v>
      </c>
      <c r="K958" s="126" t="s">
        <v>2307</v>
      </c>
      <c r="L958" s="62"/>
    </row>
    <row r="959" spans="1:90" ht="30" hidden="1" x14ac:dyDescent="0.35">
      <c r="A959" s="72">
        <v>1141</v>
      </c>
      <c r="B959" s="44" t="s">
        <v>1814</v>
      </c>
      <c r="C959" s="58" t="s">
        <v>1815</v>
      </c>
      <c r="D959" s="138">
        <v>100534.6</v>
      </c>
      <c r="E959" s="138">
        <v>100534.59999999999</v>
      </c>
      <c r="F959" s="138">
        <v>0</v>
      </c>
      <c r="G959" s="138">
        <v>0</v>
      </c>
      <c r="H959" s="138">
        <v>0</v>
      </c>
      <c r="I959" s="138">
        <f t="shared" si="21"/>
        <v>0</v>
      </c>
      <c r="J959" s="121"/>
      <c r="K959" s="125" t="s">
        <v>2268</v>
      </c>
      <c r="L959" s="62"/>
    </row>
    <row r="960" spans="1:90" ht="45" x14ac:dyDescent="0.35">
      <c r="A960" s="70">
        <v>1141</v>
      </c>
      <c r="B960" s="44" t="s">
        <v>1823</v>
      </c>
      <c r="C960" s="58" t="s">
        <v>1824</v>
      </c>
      <c r="D960" s="138">
        <v>207733.29</v>
      </c>
      <c r="E960" s="138">
        <v>417192</v>
      </c>
      <c r="F960" s="138">
        <v>417192</v>
      </c>
      <c r="G960" s="138">
        <v>417192</v>
      </c>
      <c r="H960" s="138">
        <v>417192</v>
      </c>
      <c r="I960" s="138">
        <f t="shared" si="21"/>
        <v>396332.39999999997</v>
      </c>
      <c r="J960" s="121" t="s">
        <v>2269</v>
      </c>
      <c r="K960" s="127" t="s">
        <v>2308</v>
      </c>
      <c r="L960" s="62"/>
    </row>
    <row r="961" spans="1:90" ht="75" x14ac:dyDescent="0.35">
      <c r="A961" s="72">
        <v>1141</v>
      </c>
      <c r="B961" s="44" t="s">
        <v>1817</v>
      </c>
      <c r="C961" s="58" t="s">
        <v>1818</v>
      </c>
      <c r="D961" s="138">
        <v>22319.52</v>
      </c>
      <c r="E961" s="138">
        <v>31392</v>
      </c>
      <c r="F961" s="138">
        <v>31392</v>
      </c>
      <c r="G961" s="138">
        <v>31392</v>
      </c>
      <c r="H961" s="138">
        <v>31392</v>
      </c>
      <c r="I961" s="138">
        <f t="shared" si="21"/>
        <v>29822.399999999998</v>
      </c>
      <c r="J961" s="121" t="s">
        <v>2269</v>
      </c>
      <c r="K961" s="128" t="s">
        <v>2309</v>
      </c>
      <c r="L961" s="62"/>
    </row>
    <row r="962" spans="1:90" ht="30" x14ac:dyDescent="0.35">
      <c r="A962" s="70">
        <v>1141</v>
      </c>
      <c r="B962" s="44" t="s">
        <v>1819</v>
      </c>
      <c r="C962" s="58" t="s">
        <v>1820</v>
      </c>
      <c r="D962" s="138">
        <v>374673.65</v>
      </c>
      <c r="E962" s="138">
        <v>448510.4</v>
      </c>
      <c r="F962" s="138" t="s">
        <v>2322</v>
      </c>
      <c r="G962" s="138">
        <v>1263702.3999999999</v>
      </c>
      <c r="H962" s="138">
        <v>1357222.6</v>
      </c>
      <c r="I962" s="138">
        <f t="shared" si="21"/>
        <v>938816.125</v>
      </c>
      <c r="J962" s="121" t="s">
        <v>2269</v>
      </c>
      <c r="K962" s="129" t="s">
        <v>2310</v>
      </c>
      <c r="L962" s="62"/>
    </row>
    <row r="963" spans="1:90" ht="60" x14ac:dyDescent="0.35">
      <c r="A963" s="72">
        <v>1141</v>
      </c>
      <c r="B963" s="44" t="s">
        <v>1816</v>
      </c>
      <c r="C963" s="58" t="s">
        <v>149</v>
      </c>
      <c r="D963" s="138">
        <v>160630.39999999999</v>
      </c>
      <c r="E963" s="138">
        <v>124800</v>
      </c>
      <c r="F963" s="138">
        <v>124800</v>
      </c>
      <c r="G963" s="138">
        <v>212300</v>
      </c>
      <c r="H963" s="138">
        <v>212300</v>
      </c>
      <c r="I963" s="138">
        <f t="shared" si="21"/>
        <v>118560</v>
      </c>
      <c r="J963" s="121" t="s">
        <v>2276</v>
      </c>
      <c r="K963" s="128" t="s">
        <v>2303</v>
      </c>
      <c r="L963" s="62"/>
    </row>
    <row r="964" spans="1:90" ht="45" hidden="1" x14ac:dyDescent="0.35">
      <c r="A964" s="72">
        <v>1141</v>
      </c>
      <c r="B964" s="44" t="s">
        <v>2248</v>
      </c>
      <c r="C964" s="58" t="s">
        <v>2249</v>
      </c>
      <c r="D964" s="139"/>
      <c r="E964" s="139"/>
      <c r="F964" s="144">
        <v>0</v>
      </c>
      <c r="G964" s="145">
        <v>43541.9</v>
      </c>
      <c r="H964" s="145">
        <v>502913.5</v>
      </c>
      <c r="I964" s="163"/>
      <c r="J964" s="121"/>
      <c r="K964" s="128"/>
      <c r="L964" s="62"/>
    </row>
    <row r="965" spans="1:90" ht="45" hidden="1" x14ac:dyDescent="0.35">
      <c r="A965" s="70">
        <v>1141</v>
      </c>
      <c r="B965" s="44" t="s">
        <v>2248</v>
      </c>
      <c r="C965" s="58" t="s">
        <v>2250</v>
      </c>
      <c r="D965" s="142"/>
      <c r="E965" s="139"/>
      <c r="F965" s="143">
        <v>10400</v>
      </c>
      <c r="G965" s="143">
        <v>110400</v>
      </c>
      <c r="H965" s="143">
        <v>20000</v>
      </c>
      <c r="I965" s="165"/>
      <c r="J965" s="121"/>
      <c r="K965" s="129"/>
      <c r="L965" s="62"/>
    </row>
    <row r="966" spans="1:90" ht="60" hidden="1" x14ac:dyDescent="0.35">
      <c r="A966" s="72">
        <v>1141</v>
      </c>
      <c r="B966" s="44" t="s">
        <v>2251</v>
      </c>
      <c r="C966" s="58" t="s">
        <v>2252</v>
      </c>
      <c r="D966" s="142"/>
      <c r="E966" s="142"/>
      <c r="F966" s="143">
        <v>4942017.5716666682</v>
      </c>
      <c r="G966" s="143">
        <v>4942017.0999999996</v>
      </c>
      <c r="H966" s="143">
        <v>2799467.2</v>
      </c>
      <c r="I966" s="182"/>
      <c r="J966" s="121"/>
      <c r="K966" s="124"/>
      <c r="L966" s="62"/>
    </row>
    <row r="967" spans="1:90" s="113" customFormat="1" ht="45" x14ac:dyDescent="0.35">
      <c r="A967" s="72">
        <v>1145</v>
      </c>
      <c r="B967" s="87"/>
      <c r="C967" s="151" t="s">
        <v>1825</v>
      </c>
      <c r="D967" s="247">
        <f>D968+D969+D970+D971+D972+D973</f>
        <v>152571.04999999999</v>
      </c>
      <c r="E967" s="247">
        <f t="shared" ref="E967:I967" si="22">E968+E969+E970+E971+E972+E973</f>
        <v>177876.7</v>
      </c>
      <c r="F967" s="247">
        <f t="shared" si="22"/>
        <v>289417.5</v>
      </c>
      <c r="G967" s="247">
        <f t="shared" si="22"/>
        <v>407266.3</v>
      </c>
      <c r="H967" s="247">
        <f t="shared" si="22"/>
        <v>412266.3</v>
      </c>
      <c r="I967" s="247">
        <f t="shared" si="22"/>
        <v>274946.625</v>
      </c>
      <c r="J967" s="88" t="s">
        <v>1</v>
      </c>
      <c r="K967" s="89" t="s">
        <v>1</v>
      </c>
      <c r="L967" s="110"/>
      <c r="M967" s="111"/>
      <c r="N967" s="111"/>
      <c r="O967" s="111"/>
      <c r="P967" s="111"/>
      <c r="Q967" s="111"/>
      <c r="R967" s="111"/>
      <c r="S967" s="111"/>
      <c r="T967" s="111"/>
      <c r="U967" s="111"/>
      <c r="V967" s="111"/>
      <c r="W967" s="111"/>
      <c r="X967" s="111"/>
      <c r="Y967" s="111"/>
      <c r="Z967" s="111"/>
      <c r="AA967" s="111"/>
      <c r="AB967" s="111"/>
      <c r="AC967" s="111"/>
      <c r="AD967" s="111"/>
      <c r="AE967" s="111"/>
      <c r="AF967" s="111"/>
      <c r="AG967" s="111"/>
      <c r="AH967" s="111"/>
      <c r="AI967" s="111"/>
      <c r="AJ967" s="111"/>
      <c r="AK967" s="111"/>
      <c r="AL967" s="111"/>
      <c r="AM967" s="111"/>
      <c r="AN967" s="111"/>
      <c r="AO967" s="111"/>
      <c r="AP967" s="111"/>
      <c r="AQ967" s="111"/>
      <c r="AR967" s="111"/>
      <c r="AS967" s="111"/>
      <c r="AT967" s="111"/>
      <c r="AU967" s="111"/>
      <c r="AV967" s="111"/>
      <c r="AW967" s="111"/>
      <c r="AX967" s="111"/>
      <c r="AY967" s="111"/>
      <c r="AZ967" s="111"/>
      <c r="BA967" s="111"/>
      <c r="BB967" s="111"/>
      <c r="BC967" s="111"/>
      <c r="BD967" s="111"/>
      <c r="BE967" s="111"/>
      <c r="BF967" s="111"/>
      <c r="BG967" s="111"/>
      <c r="BH967" s="111"/>
      <c r="BI967" s="111"/>
      <c r="BJ967" s="111"/>
      <c r="BK967" s="111"/>
      <c r="BL967" s="111"/>
      <c r="BM967" s="112"/>
      <c r="BN967" s="112"/>
      <c r="BO967" s="112"/>
      <c r="BP967" s="112"/>
      <c r="BQ967" s="112"/>
      <c r="BR967" s="112"/>
      <c r="BS967" s="112"/>
      <c r="BT967" s="112"/>
      <c r="BU967" s="112"/>
      <c r="BV967" s="112"/>
      <c r="BW967" s="112"/>
      <c r="BX967" s="112"/>
      <c r="BY967" s="112"/>
      <c r="BZ967" s="112"/>
      <c r="CA967" s="112"/>
      <c r="CB967" s="112"/>
      <c r="CC967" s="112"/>
      <c r="CD967" s="112"/>
      <c r="CE967" s="112"/>
      <c r="CF967" s="112"/>
      <c r="CG967" s="112"/>
      <c r="CH967" s="112"/>
      <c r="CI967" s="112"/>
      <c r="CJ967" s="112"/>
      <c r="CK967" s="112"/>
      <c r="CL967" s="112"/>
    </row>
    <row r="968" spans="1:90" ht="180" x14ac:dyDescent="0.35">
      <c r="A968" s="75">
        <v>1145</v>
      </c>
      <c r="B968" s="44" t="s">
        <v>1826</v>
      </c>
      <c r="C968" s="58" t="s">
        <v>1821</v>
      </c>
      <c r="D968" s="138">
        <v>28749.33</v>
      </c>
      <c r="E968" s="138">
        <v>32105</v>
      </c>
      <c r="F968" s="148">
        <v>46646</v>
      </c>
      <c r="G968" s="138">
        <v>46646</v>
      </c>
      <c r="H968" s="138">
        <v>46646</v>
      </c>
      <c r="I968" s="138">
        <f>F968*0.95</f>
        <v>44313.7</v>
      </c>
      <c r="J968" s="121" t="s">
        <v>2269</v>
      </c>
      <c r="K968" s="128" t="s">
        <v>2270</v>
      </c>
      <c r="L968" s="62"/>
    </row>
    <row r="969" spans="1:90" ht="135" x14ac:dyDescent="0.35">
      <c r="A969" s="70">
        <v>1145</v>
      </c>
      <c r="B969" s="44" t="s">
        <v>1827</v>
      </c>
      <c r="C969" s="58" t="s">
        <v>1828</v>
      </c>
      <c r="D969" s="138">
        <v>12225</v>
      </c>
      <c r="E969" s="138">
        <v>18337.5</v>
      </c>
      <c r="F969" s="138">
        <v>18337.5</v>
      </c>
      <c r="G969" s="138">
        <v>131186.29999999999</v>
      </c>
      <c r="H969" s="138">
        <v>131186.29999999999</v>
      </c>
      <c r="I969" s="138">
        <f t="shared" ref="I969:I973" si="23">F969*0.95</f>
        <v>17420.625</v>
      </c>
      <c r="J969" s="130" t="s">
        <v>2269</v>
      </c>
      <c r="K969" s="128" t="s">
        <v>2271</v>
      </c>
      <c r="L969" s="62"/>
    </row>
    <row r="970" spans="1:90" ht="165" x14ac:dyDescent="0.35">
      <c r="A970" s="70">
        <v>1145</v>
      </c>
      <c r="B970" s="44" t="s">
        <v>1829</v>
      </c>
      <c r="C970" s="58" t="s">
        <v>1830</v>
      </c>
      <c r="D970" s="138">
        <v>95681.72</v>
      </c>
      <c r="E970" s="138">
        <v>96684.2</v>
      </c>
      <c r="F970" s="138">
        <v>186684</v>
      </c>
      <c r="G970" s="138">
        <v>186684</v>
      </c>
      <c r="H970" s="138">
        <v>186684</v>
      </c>
      <c r="I970" s="138">
        <f t="shared" si="23"/>
        <v>177349.8</v>
      </c>
      <c r="J970" s="130" t="s">
        <v>2269</v>
      </c>
      <c r="K970" s="128" t="s">
        <v>2272</v>
      </c>
      <c r="L970" s="62"/>
    </row>
    <row r="971" spans="1:90" ht="225" x14ac:dyDescent="0.35">
      <c r="A971" s="70">
        <v>1145</v>
      </c>
      <c r="B971" s="44" t="s">
        <v>1831</v>
      </c>
      <c r="C971" s="58" t="s">
        <v>1832</v>
      </c>
      <c r="D971" s="138"/>
      <c r="E971" s="138">
        <v>14000</v>
      </c>
      <c r="F971" s="138">
        <v>21000</v>
      </c>
      <c r="G971" s="138">
        <v>26000</v>
      </c>
      <c r="H971" s="138">
        <v>31000</v>
      </c>
      <c r="I971" s="138">
        <f t="shared" si="23"/>
        <v>19950</v>
      </c>
      <c r="J971" s="130" t="s">
        <v>2269</v>
      </c>
      <c r="K971" s="125" t="s">
        <v>2273</v>
      </c>
      <c r="L971" s="62"/>
    </row>
    <row r="972" spans="1:90" ht="75" x14ac:dyDescent="0.35">
      <c r="A972" s="70">
        <v>1145</v>
      </c>
      <c r="B972" s="44" t="s">
        <v>1833</v>
      </c>
      <c r="C972" s="58" t="s">
        <v>1822</v>
      </c>
      <c r="D972" s="138">
        <v>1750</v>
      </c>
      <c r="E972" s="138">
        <v>1750</v>
      </c>
      <c r="F972" s="138">
        <v>1750</v>
      </c>
      <c r="G972" s="138">
        <v>1750</v>
      </c>
      <c r="H972" s="138">
        <v>1750</v>
      </c>
      <c r="I972" s="138">
        <f t="shared" si="23"/>
        <v>1662.5</v>
      </c>
      <c r="J972" s="130" t="s">
        <v>2269</v>
      </c>
      <c r="K972" s="125" t="s">
        <v>2274</v>
      </c>
      <c r="L972" s="62"/>
    </row>
    <row r="973" spans="1:90" ht="60" x14ac:dyDescent="0.35">
      <c r="A973" s="70">
        <v>1145</v>
      </c>
      <c r="B973" s="44" t="s">
        <v>1834</v>
      </c>
      <c r="C973" s="58" t="s">
        <v>1835</v>
      </c>
      <c r="D973" s="138">
        <v>14165</v>
      </c>
      <c r="E973" s="138">
        <v>15000</v>
      </c>
      <c r="F973" s="138">
        <v>15000</v>
      </c>
      <c r="G973" s="138">
        <v>15000</v>
      </c>
      <c r="H973" s="138">
        <v>15000</v>
      </c>
      <c r="I973" s="138">
        <f t="shared" si="23"/>
        <v>14250</v>
      </c>
      <c r="J973" s="130" t="s">
        <v>2269</v>
      </c>
      <c r="K973" s="125" t="s">
        <v>2275</v>
      </c>
      <c r="L973" s="62"/>
    </row>
    <row r="974" spans="1:90" s="113" customFormat="1" ht="30" hidden="1" x14ac:dyDescent="0.35">
      <c r="A974" s="120">
        <v>1153</v>
      </c>
      <c r="B974" s="87"/>
      <c r="C974" s="158" t="s">
        <v>1836</v>
      </c>
      <c r="D974" s="245">
        <f>SUM(D975:D976)</f>
        <v>153783.6</v>
      </c>
      <c r="E974" s="245">
        <f t="shared" ref="E974:H974" si="24">SUM(E975:E976)</f>
        <v>181563.7</v>
      </c>
      <c r="F974" s="248">
        <f t="shared" si="24"/>
        <v>0</v>
      </c>
      <c r="G974" s="248">
        <f t="shared" si="24"/>
        <v>0</v>
      </c>
      <c r="H974" s="248">
        <f t="shared" si="24"/>
        <v>0</v>
      </c>
      <c r="I974" s="245" t="s">
        <v>1</v>
      </c>
      <c r="J974" s="88" t="s">
        <v>1</v>
      </c>
      <c r="K974" s="89" t="s">
        <v>1</v>
      </c>
      <c r="L974" s="110"/>
      <c r="M974" s="111"/>
      <c r="N974" s="111"/>
      <c r="O974" s="111"/>
      <c r="P974" s="111"/>
      <c r="Q974" s="111"/>
      <c r="R974" s="111"/>
      <c r="S974" s="111"/>
      <c r="T974" s="111"/>
      <c r="U974" s="111"/>
      <c r="V974" s="111"/>
      <c r="W974" s="111"/>
      <c r="X974" s="111"/>
      <c r="Y974" s="111"/>
      <c r="Z974" s="111"/>
      <c r="AA974" s="111"/>
      <c r="AB974" s="111"/>
      <c r="AC974" s="111"/>
      <c r="AD974" s="111"/>
      <c r="AE974" s="111"/>
      <c r="AF974" s="111"/>
      <c r="AG974" s="111"/>
      <c r="AH974" s="111"/>
      <c r="AI974" s="111"/>
      <c r="AJ974" s="111"/>
      <c r="AK974" s="111"/>
      <c r="AL974" s="111"/>
      <c r="AM974" s="111"/>
      <c r="AN974" s="111"/>
      <c r="AO974" s="111"/>
      <c r="AP974" s="111"/>
      <c r="AQ974" s="111"/>
      <c r="AR974" s="111"/>
      <c r="AS974" s="111"/>
      <c r="AT974" s="111"/>
      <c r="AU974" s="111"/>
      <c r="AV974" s="111"/>
      <c r="AW974" s="111"/>
      <c r="AX974" s="111"/>
      <c r="AY974" s="111"/>
      <c r="AZ974" s="111"/>
      <c r="BA974" s="111"/>
      <c r="BB974" s="111"/>
      <c r="BC974" s="111"/>
      <c r="BD974" s="111"/>
      <c r="BE974" s="111"/>
      <c r="BF974" s="111"/>
      <c r="BG974" s="111"/>
      <c r="BH974" s="111"/>
      <c r="BI974" s="111"/>
      <c r="BJ974" s="111"/>
      <c r="BK974" s="111"/>
      <c r="BL974" s="111"/>
      <c r="BM974" s="112"/>
      <c r="BN974" s="112"/>
      <c r="BO974" s="112"/>
      <c r="BP974" s="112"/>
      <c r="BQ974" s="112"/>
      <c r="BR974" s="112"/>
      <c r="BS974" s="112"/>
      <c r="BT974" s="112"/>
      <c r="BU974" s="112"/>
      <c r="BV974" s="112"/>
      <c r="BW974" s="112"/>
      <c r="BX974" s="112"/>
      <c r="BY974" s="112"/>
      <c r="BZ974" s="112"/>
      <c r="CA974" s="112"/>
      <c r="CB974" s="112"/>
      <c r="CC974" s="112"/>
      <c r="CD974" s="112"/>
      <c r="CE974" s="112"/>
      <c r="CF974" s="112"/>
      <c r="CG974" s="112"/>
      <c r="CH974" s="112"/>
      <c r="CI974" s="112"/>
      <c r="CJ974" s="112"/>
      <c r="CK974" s="112"/>
      <c r="CL974" s="112"/>
    </row>
    <row r="975" spans="1:90" ht="60" hidden="1" x14ac:dyDescent="0.35">
      <c r="A975" s="70">
        <v>1153</v>
      </c>
      <c r="B975" s="44" t="s">
        <v>1837</v>
      </c>
      <c r="C975" s="159" t="s">
        <v>1838</v>
      </c>
      <c r="D975" s="139">
        <v>127023</v>
      </c>
      <c r="E975" s="139">
        <v>149701.70000000001</v>
      </c>
      <c r="F975" s="143"/>
      <c r="G975" s="143"/>
      <c r="H975" s="143"/>
      <c r="I975" s="186"/>
      <c r="J975" s="121"/>
      <c r="K975" s="300"/>
      <c r="L975" s="62"/>
    </row>
    <row r="976" spans="1:90" ht="45" hidden="1" x14ac:dyDescent="0.35">
      <c r="A976" s="70">
        <v>1153</v>
      </c>
      <c r="B976" s="44" t="s">
        <v>1839</v>
      </c>
      <c r="C976" s="159" t="s">
        <v>1840</v>
      </c>
      <c r="D976" s="139">
        <v>26760.6</v>
      </c>
      <c r="E976" s="139">
        <v>31862</v>
      </c>
      <c r="F976" s="143"/>
      <c r="G976" s="143"/>
      <c r="H976" s="143"/>
      <c r="I976" s="186"/>
      <c r="J976" s="121"/>
      <c r="K976" s="300"/>
      <c r="L976" s="62"/>
    </row>
    <row r="977" spans="1:90" s="113" customFormat="1" ht="30" x14ac:dyDescent="0.35">
      <c r="A977" s="70">
        <v>1160</v>
      </c>
      <c r="B977" s="87"/>
      <c r="C977" s="151" t="s">
        <v>1841</v>
      </c>
      <c r="D977" s="245">
        <f>SUM(D978:D984)</f>
        <v>3553108.77</v>
      </c>
      <c r="E977" s="245">
        <f t="shared" ref="E977" si="25">SUM(E978:E984)</f>
        <v>4497549.8</v>
      </c>
      <c r="F977" s="245">
        <f t="shared" ref="F977" si="26">SUM(F978:F984)</f>
        <v>4788963.1999999993</v>
      </c>
      <c r="G977" s="245">
        <f t="shared" ref="G977" si="27">SUM(G978:G984)</f>
        <v>7101976.7999999998</v>
      </c>
      <c r="H977" s="245">
        <f t="shared" ref="H977:I977" si="28">SUM(H978:H984)</f>
        <v>7766611.7999999998</v>
      </c>
      <c r="I977" s="245">
        <f t="shared" si="28"/>
        <v>4549515.04</v>
      </c>
      <c r="J977" s="88" t="s">
        <v>1</v>
      </c>
      <c r="K977" s="89" t="s">
        <v>1</v>
      </c>
      <c r="L977" s="110"/>
      <c r="M977" s="111"/>
      <c r="N977" s="111"/>
      <c r="O977" s="111"/>
      <c r="P977" s="111"/>
      <c r="Q977" s="111"/>
      <c r="R977" s="111"/>
      <c r="S977" s="111"/>
      <c r="T977" s="111"/>
      <c r="U977" s="111"/>
      <c r="V977" s="111"/>
      <c r="W977" s="111"/>
      <c r="X977" s="111"/>
      <c r="Y977" s="111"/>
      <c r="Z977" s="111"/>
      <c r="AA977" s="111"/>
      <c r="AB977" s="111"/>
      <c r="AC977" s="111"/>
      <c r="AD977" s="111"/>
      <c r="AE977" s="111"/>
      <c r="AF977" s="111"/>
      <c r="AG977" s="111"/>
      <c r="AH977" s="111"/>
      <c r="AI977" s="111"/>
      <c r="AJ977" s="111"/>
      <c r="AK977" s="111"/>
      <c r="AL977" s="111"/>
      <c r="AM977" s="111"/>
      <c r="AN977" s="111"/>
      <c r="AO977" s="111"/>
      <c r="AP977" s="111"/>
      <c r="AQ977" s="111"/>
      <c r="AR977" s="111"/>
      <c r="AS977" s="111"/>
      <c r="AT977" s="111"/>
      <c r="AU977" s="111"/>
      <c r="AV977" s="111"/>
      <c r="AW977" s="111"/>
      <c r="AX977" s="111"/>
      <c r="AY977" s="111"/>
      <c r="AZ977" s="111"/>
      <c r="BA977" s="111"/>
      <c r="BB977" s="111"/>
      <c r="BC977" s="111"/>
      <c r="BD977" s="111"/>
      <c r="BE977" s="111"/>
      <c r="BF977" s="111"/>
      <c r="BG977" s="111"/>
      <c r="BH977" s="111"/>
      <c r="BI977" s="111"/>
      <c r="BJ977" s="111"/>
      <c r="BK977" s="111"/>
      <c r="BL977" s="111"/>
      <c r="BM977" s="112"/>
      <c r="BN977" s="112"/>
      <c r="BO977" s="112"/>
      <c r="BP977" s="112"/>
      <c r="BQ977" s="112"/>
      <c r="BR977" s="112"/>
      <c r="BS977" s="112"/>
      <c r="BT977" s="112"/>
      <c r="BU977" s="112"/>
      <c r="BV977" s="112"/>
      <c r="BW977" s="112"/>
      <c r="BX977" s="112"/>
      <c r="BY977" s="112"/>
      <c r="BZ977" s="112"/>
      <c r="CA977" s="112"/>
      <c r="CB977" s="112"/>
      <c r="CC977" s="112"/>
      <c r="CD977" s="112"/>
      <c r="CE977" s="112"/>
      <c r="CF977" s="112"/>
      <c r="CG977" s="112"/>
      <c r="CH977" s="112"/>
      <c r="CI977" s="112"/>
      <c r="CJ977" s="112"/>
      <c r="CK977" s="112"/>
      <c r="CL977" s="112"/>
    </row>
    <row r="978" spans="1:90" ht="60" x14ac:dyDescent="0.35">
      <c r="A978" s="70">
        <v>1160</v>
      </c>
      <c r="B978" s="44" t="s">
        <v>1842</v>
      </c>
      <c r="C978" s="156" t="s">
        <v>1843</v>
      </c>
      <c r="D978" s="138">
        <v>11559.6</v>
      </c>
      <c r="E978" s="138">
        <v>11561.6</v>
      </c>
      <c r="F978" s="138">
        <v>11561.6</v>
      </c>
      <c r="G978" s="138">
        <v>11561.6</v>
      </c>
      <c r="H978" s="138">
        <v>11561.6</v>
      </c>
      <c r="I978" s="138">
        <f>F978*0.95</f>
        <v>10983.52</v>
      </c>
      <c r="J978" s="133" t="s">
        <v>2276</v>
      </c>
      <c r="K978" s="11" t="s">
        <v>2300</v>
      </c>
      <c r="L978" s="62"/>
    </row>
    <row r="979" spans="1:90" ht="45" x14ac:dyDescent="0.35">
      <c r="A979" s="70">
        <v>1160</v>
      </c>
      <c r="B979" s="44" t="s">
        <v>1844</v>
      </c>
      <c r="C979" s="156" t="s">
        <v>150</v>
      </c>
      <c r="D979" s="138">
        <v>207592.69</v>
      </c>
      <c r="E979" s="138">
        <v>218640.1</v>
      </c>
      <c r="F979" s="138">
        <v>245663.1</v>
      </c>
      <c r="G979" s="138">
        <v>493416</v>
      </c>
      <c r="H979" s="138">
        <v>493416</v>
      </c>
      <c r="I979" s="138">
        <f t="shared" ref="I979:I984" si="29">F979*0.95</f>
        <v>233379.94500000001</v>
      </c>
      <c r="J979" s="133" t="s">
        <v>2276</v>
      </c>
      <c r="K979" s="11" t="s">
        <v>2297</v>
      </c>
      <c r="L979" s="62"/>
    </row>
    <row r="980" spans="1:90" ht="45" x14ac:dyDescent="0.35">
      <c r="A980" s="68">
        <v>1160</v>
      </c>
      <c r="B980" s="44" t="s">
        <v>1845</v>
      </c>
      <c r="C980" s="156" t="s">
        <v>1846</v>
      </c>
      <c r="D980" s="138">
        <v>126859.01</v>
      </c>
      <c r="E980" s="138">
        <v>243601</v>
      </c>
      <c r="F980" s="138">
        <v>274699</v>
      </c>
      <c r="G980" s="138">
        <v>367993</v>
      </c>
      <c r="H980" s="138">
        <v>367993</v>
      </c>
      <c r="I980" s="138">
        <f t="shared" si="29"/>
        <v>260964.05</v>
      </c>
      <c r="J980" s="133" t="s">
        <v>2276</v>
      </c>
      <c r="K980" s="11" t="s">
        <v>2299</v>
      </c>
      <c r="L980" s="62"/>
    </row>
    <row r="981" spans="1:90" ht="45" x14ac:dyDescent="0.35">
      <c r="A981" s="68">
        <v>1160</v>
      </c>
      <c r="B981" s="44" t="s">
        <v>1847</v>
      </c>
      <c r="C981" s="156" t="s">
        <v>151</v>
      </c>
      <c r="D981" s="138">
        <v>227600.08</v>
      </c>
      <c r="E981" s="138">
        <v>335916</v>
      </c>
      <c r="F981" s="138">
        <v>859320</v>
      </c>
      <c r="G981" s="138">
        <v>1406160</v>
      </c>
      <c r="H981" s="138">
        <v>1953000</v>
      </c>
      <c r="I981" s="138">
        <f t="shared" si="29"/>
        <v>816354</v>
      </c>
      <c r="J981" s="133" t="s">
        <v>2276</v>
      </c>
      <c r="K981" s="11" t="s">
        <v>2298</v>
      </c>
      <c r="L981" s="62"/>
    </row>
    <row r="982" spans="1:90" ht="45" x14ac:dyDescent="0.35">
      <c r="A982" s="68">
        <v>1160</v>
      </c>
      <c r="B982" s="44" t="s">
        <v>2256</v>
      </c>
      <c r="C982" s="156" t="s">
        <v>1815</v>
      </c>
      <c r="D982" s="138"/>
      <c r="E982" s="138"/>
      <c r="F982" s="138">
        <v>295690</v>
      </c>
      <c r="G982" s="138">
        <v>1998229</v>
      </c>
      <c r="H982" s="138">
        <v>1982573.9</v>
      </c>
      <c r="I982" s="138">
        <f t="shared" si="29"/>
        <v>280905.5</v>
      </c>
      <c r="J982" s="133" t="s">
        <v>2276</v>
      </c>
      <c r="K982" s="11" t="s">
        <v>2297</v>
      </c>
      <c r="L982" s="62"/>
    </row>
    <row r="983" spans="1:90" ht="90" x14ac:dyDescent="0.35">
      <c r="A983" s="68">
        <v>1160</v>
      </c>
      <c r="B983" s="44" t="s">
        <v>1850</v>
      </c>
      <c r="C983" s="156" t="s">
        <v>1851</v>
      </c>
      <c r="D983" s="138">
        <v>2414767.06</v>
      </c>
      <c r="E983" s="138">
        <v>3036610.1</v>
      </c>
      <c r="F983" s="138">
        <v>3030654.4</v>
      </c>
      <c r="G983" s="138">
        <v>2824617.2</v>
      </c>
      <c r="H983" s="138">
        <v>2958067.3</v>
      </c>
      <c r="I983" s="138">
        <f t="shared" si="29"/>
        <v>2879121.6799999997</v>
      </c>
      <c r="J983" s="133" t="s">
        <v>2276</v>
      </c>
      <c r="K983" s="11" t="s">
        <v>2295</v>
      </c>
      <c r="L983" s="62"/>
    </row>
    <row r="984" spans="1:90" ht="30" x14ac:dyDescent="0.35">
      <c r="A984" s="68">
        <v>1160</v>
      </c>
      <c r="B984" s="44" t="s">
        <v>1848</v>
      </c>
      <c r="C984" s="156" t="s">
        <v>1849</v>
      </c>
      <c r="D984" s="138">
        <v>564730.32999999996</v>
      </c>
      <c r="E984" s="138">
        <v>651221</v>
      </c>
      <c r="F984" s="138">
        <v>71375.100000000006</v>
      </c>
      <c r="G984" s="138"/>
      <c r="H984" s="138"/>
      <c r="I984" s="138">
        <f t="shared" si="29"/>
        <v>67806.345000000001</v>
      </c>
      <c r="J984" s="133" t="s">
        <v>2314</v>
      </c>
      <c r="K984" s="11" t="s">
        <v>2296</v>
      </c>
      <c r="L984" s="62"/>
    </row>
    <row r="985" spans="1:90" ht="45" hidden="1" x14ac:dyDescent="0.35">
      <c r="A985" s="68">
        <v>1160</v>
      </c>
      <c r="B985" s="85" t="s">
        <v>2257</v>
      </c>
      <c r="C985" s="156" t="s">
        <v>2258</v>
      </c>
      <c r="D985" s="139"/>
      <c r="E985" s="139"/>
      <c r="F985" s="143">
        <v>91500</v>
      </c>
      <c r="G985" s="143">
        <v>207000</v>
      </c>
      <c r="H985" s="143">
        <v>310500</v>
      </c>
      <c r="I985" s="179"/>
      <c r="J985" s="121"/>
      <c r="K985" s="125"/>
      <c r="L985" s="62"/>
    </row>
    <row r="986" spans="1:90" ht="30" hidden="1" x14ac:dyDescent="0.35">
      <c r="A986" s="68">
        <v>1160</v>
      </c>
      <c r="B986" s="85" t="s">
        <v>2257</v>
      </c>
      <c r="C986" s="156" t="s">
        <v>2259</v>
      </c>
      <c r="D986" s="139"/>
      <c r="E986" s="139"/>
      <c r="F986" s="143">
        <v>350000</v>
      </c>
      <c r="G986" s="143">
        <v>0</v>
      </c>
      <c r="H986" s="143">
        <v>0</v>
      </c>
      <c r="I986" s="165"/>
      <c r="J986" s="121"/>
      <c r="K986" s="129"/>
      <c r="L986" s="62"/>
    </row>
    <row r="987" spans="1:90" ht="45" hidden="1" x14ac:dyDescent="0.35">
      <c r="A987" s="68">
        <v>1160</v>
      </c>
      <c r="B987" s="85" t="s">
        <v>2257</v>
      </c>
      <c r="C987" s="156" t="s">
        <v>2260</v>
      </c>
      <c r="D987" s="139"/>
      <c r="E987" s="139"/>
      <c r="F987" s="143">
        <v>474510.3</v>
      </c>
      <c r="G987" s="143">
        <v>474510.3</v>
      </c>
      <c r="H987" s="143">
        <v>474510.3</v>
      </c>
      <c r="I987" s="163"/>
      <c r="J987" s="121"/>
      <c r="K987" s="128"/>
      <c r="L987" s="62"/>
    </row>
    <row r="988" spans="1:90" ht="45" hidden="1" x14ac:dyDescent="0.35">
      <c r="A988" s="68">
        <v>1160</v>
      </c>
      <c r="B988" s="85" t="s">
        <v>2257</v>
      </c>
      <c r="C988" s="156" t="s">
        <v>2261</v>
      </c>
      <c r="D988" s="139"/>
      <c r="E988" s="139"/>
      <c r="F988" s="143">
        <v>53000</v>
      </c>
      <c r="G988" s="143"/>
      <c r="H988" s="143"/>
      <c r="I988" s="163"/>
      <c r="J988" s="121"/>
      <c r="K988" s="128"/>
      <c r="L988" s="62"/>
    </row>
    <row r="989" spans="1:90" ht="30" hidden="1" x14ac:dyDescent="0.35">
      <c r="A989" s="68">
        <v>1160</v>
      </c>
      <c r="B989" s="85" t="s">
        <v>2257</v>
      </c>
      <c r="C989" s="156" t="s">
        <v>2262</v>
      </c>
      <c r="D989" s="139"/>
      <c r="E989" s="139"/>
      <c r="F989" s="143">
        <v>9700</v>
      </c>
      <c r="G989" s="143">
        <v>760000</v>
      </c>
      <c r="H989" s="143">
        <v>760000</v>
      </c>
      <c r="I989" s="179"/>
      <c r="J989" s="121"/>
      <c r="K989" s="125"/>
      <c r="L989" s="62"/>
    </row>
    <row r="990" spans="1:90" s="113" customFormat="1" x14ac:dyDescent="0.35">
      <c r="A990" s="70">
        <v>1184</v>
      </c>
      <c r="B990" s="87"/>
      <c r="C990" s="151" t="s">
        <v>1852</v>
      </c>
      <c r="D990" s="247">
        <f>D991+D992</f>
        <v>824340.17</v>
      </c>
      <c r="E990" s="247">
        <f t="shared" ref="E990:I990" si="30">E991+E992</f>
        <v>1010000</v>
      </c>
      <c r="F990" s="247">
        <f t="shared" si="30"/>
        <v>1200000</v>
      </c>
      <c r="G990" s="247">
        <f t="shared" si="30"/>
        <v>1500000</v>
      </c>
      <c r="H990" s="247">
        <f t="shared" si="30"/>
        <v>1300000</v>
      </c>
      <c r="I990" s="247">
        <f t="shared" si="30"/>
        <v>1140000</v>
      </c>
      <c r="J990" s="88" t="s">
        <v>1</v>
      </c>
      <c r="K990" s="89" t="s">
        <v>1</v>
      </c>
      <c r="L990" s="110"/>
      <c r="M990" s="111"/>
      <c r="N990" s="111"/>
      <c r="O990" s="111"/>
      <c r="P990" s="111"/>
      <c r="Q990" s="111"/>
      <c r="R990" s="111"/>
      <c r="S990" s="111"/>
      <c r="T990" s="111"/>
      <c r="U990" s="111"/>
      <c r="V990" s="111"/>
      <c r="W990" s="111"/>
      <c r="X990" s="111"/>
      <c r="Y990" s="111"/>
      <c r="Z990" s="111"/>
      <c r="AA990" s="111"/>
      <c r="AB990" s="111"/>
      <c r="AC990" s="111"/>
      <c r="AD990" s="111"/>
      <c r="AE990" s="111"/>
      <c r="AF990" s="111"/>
      <c r="AG990" s="111"/>
      <c r="AH990" s="111"/>
      <c r="AI990" s="111"/>
      <c r="AJ990" s="111"/>
      <c r="AK990" s="111"/>
      <c r="AL990" s="111"/>
      <c r="AM990" s="111"/>
      <c r="AN990" s="111"/>
      <c r="AO990" s="111"/>
      <c r="AP990" s="111"/>
      <c r="AQ990" s="111"/>
      <c r="AR990" s="111"/>
      <c r="AS990" s="111"/>
      <c r="AT990" s="111"/>
      <c r="AU990" s="111"/>
      <c r="AV990" s="111"/>
      <c r="AW990" s="111"/>
      <c r="AX990" s="111"/>
      <c r="AY990" s="111"/>
      <c r="AZ990" s="111"/>
      <c r="BA990" s="111"/>
      <c r="BB990" s="111"/>
      <c r="BC990" s="111"/>
      <c r="BD990" s="111"/>
      <c r="BE990" s="111"/>
      <c r="BF990" s="111"/>
      <c r="BG990" s="111"/>
      <c r="BH990" s="111"/>
      <c r="BI990" s="111"/>
      <c r="BJ990" s="111"/>
      <c r="BK990" s="111"/>
      <c r="BL990" s="111"/>
      <c r="BM990" s="112"/>
      <c r="BN990" s="112"/>
      <c r="BO990" s="112"/>
      <c r="BP990" s="112"/>
      <c r="BQ990" s="112"/>
      <c r="BR990" s="112"/>
      <c r="BS990" s="112"/>
      <c r="BT990" s="112"/>
      <c r="BU990" s="112"/>
      <c r="BV990" s="112"/>
      <c r="BW990" s="112"/>
      <c r="BX990" s="112"/>
      <c r="BY990" s="112"/>
      <c r="BZ990" s="112"/>
      <c r="CA990" s="112"/>
      <c r="CB990" s="112"/>
      <c r="CC990" s="112"/>
      <c r="CD990" s="112"/>
      <c r="CE990" s="112"/>
      <c r="CF990" s="112"/>
      <c r="CG990" s="112"/>
      <c r="CH990" s="112"/>
      <c r="CI990" s="112"/>
      <c r="CJ990" s="112"/>
      <c r="CK990" s="112"/>
      <c r="CL990" s="112"/>
    </row>
    <row r="991" spans="1:90" ht="45" x14ac:dyDescent="0.35">
      <c r="A991" s="70">
        <v>1184</v>
      </c>
      <c r="B991" s="44" t="s">
        <v>1853</v>
      </c>
      <c r="C991" s="156" t="s">
        <v>1854</v>
      </c>
      <c r="D991" s="138">
        <v>7154</v>
      </c>
      <c r="E991" s="138">
        <v>10000</v>
      </c>
      <c r="F991" s="149"/>
      <c r="G991" s="149"/>
      <c r="H991" s="149"/>
      <c r="I991" s="187"/>
      <c r="J991" s="121"/>
      <c r="K991" s="125"/>
      <c r="L991" s="62"/>
    </row>
    <row r="992" spans="1:90" ht="90" x14ac:dyDescent="0.35">
      <c r="A992" s="68">
        <v>1184</v>
      </c>
      <c r="B992" s="44" t="s">
        <v>1855</v>
      </c>
      <c r="C992" s="156" t="s">
        <v>1856</v>
      </c>
      <c r="D992" s="138">
        <v>817186.17</v>
      </c>
      <c r="E992" s="138">
        <v>1000000</v>
      </c>
      <c r="F992" s="138">
        <v>1200000</v>
      </c>
      <c r="G992" s="138">
        <v>1500000</v>
      </c>
      <c r="H992" s="138">
        <v>1300000</v>
      </c>
      <c r="I992" s="188">
        <f>F992*0.95</f>
        <v>1140000</v>
      </c>
      <c r="J992" s="121" t="s">
        <v>2330</v>
      </c>
      <c r="K992" s="128" t="s">
        <v>2324</v>
      </c>
      <c r="L992" s="62"/>
    </row>
    <row r="993" spans="1:90" s="113" customFormat="1" x14ac:dyDescent="0.35">
      <c r="A993" s="70">
        <v>1205</v>
      </c>
      <c r="B993" s="87"/>
      <c r="C993" s="151" t="s">
        <v>152</v>
      </c>
      <c r="D993" s="245">
        <f t="shared" ref="D993:I993" si="31">SUM(D994:D1001)</f>
        <v>121983755.28999999</v>
      </c>
      <c r="E993" s="245">
        <f t="shared" si="31"/>
        <v>140051862.09999999</v>
      </c>
      <c r="F993" s="245">
        <f t="shared" si="31"/>
        <v>153110026.5</v>
      </c>
      <c r="G993" s="245">
        <f t="shared" si="31"/>
        <v>159940064.5</v>
      </c>
      <c r="H993" s="245">
        <f t="shared" si="31"/>
        <v>164661054.80000001</v>
      </c>
      <c r="I993" s="245">
        <f t="shared" si="31"/>
        <v>145454525.17499998</v>
      </c>
      <c r="J993" s="88" t="s">
        <v>1</v>
      </c>
      <c r="K993" s="89" t="s">
        <v>1</v>
      </c>
      <c r="L993" s="110"/>
      <c r="M993" s="111"/>
      <c r="N993" s="111"/>
      <c r="O993" s="111"/>
      <c r="P993" s="111"/>
      <c r="Q993" s="111"/>
      <c r="R993" s="111"/>
      <c r="S993" s="111"/>
      <c r="T993" s="111"/>
      <c r="U993" s="111"/>
      <c r="V993" s="111"/>
      <c r="W993" s="111"/>
      <c r="X993" s="111"/>
      <c r="Y993" s="111"/>
      <c r="Z993" s="111"/>
      <c r="AA993" s="111"/>
      <c r="AB993" s="111"/>
      <c r="AC993" s="111"/>
      <c r="AD993" s="111"/>
      <c r="AE993" s="111"/>
      <c r="AF993" s="111"/>
      <c r="AG993" s="111"/>
      <c r="AH993" s="111"/>
      <c r="AI993" s="111"/>
      <c r="AJ993" s="111"/>
      <c r="AK993" s="111"/>
      <c r="AL993" s="111"/>
      <c r="AM993" s="111"/>
      <c r="AN993" s="111"/>
      <c r="AO993" s="111"/>
      <c r="AP993" s="111"/>
      <c r="AQ993" s="111"/>
      <c r="AR993" s="111"/>
      <c r="AS993" s="111"/>
      <c r="AT993" s="111"/>
      <c r="AU993" s="111"/>
      <c r="AV993" s="111"/>
      <c r="AW993" s="111"/>
      <c r="AX993" s="111"/>
      <c r="AY993" s="111"/>
      <c r="AZ993" s="111"/>
      <c r="BA993" s="111"/>
      <c r="BB993" s="111"/>
      <c r="BC993" s="111"/>
      <c r="BD993" s="111"/>
      <c r="BE993" s="111"/>
      <c r="BF993" s="111"/>
      <c r="BG993" s="111"/>
      <c r="BH993" s="111"/>
      <c r="BI993" s="111"/>
      <c r="BJ993" s="111"/>
      <c r="BK993" s="111"/>
      <c r="BL993" s="111"/>
      <c r="BM993" s="112"/>
      <c r="BN993" s="112"/>
      <c r="BO993" s="112"/>
      <c r="BP993" s="112"/>
      <c r="BQ993" s="112"/>
      <c r="BR993" s="112"/>
      <c r="BS993" s="112"/>
      <c r="BT993" s="112"/>
      <c r="BU993" s="112"/>
      <c r="BV993" s="112"/>
      <c r="BW993" s="112"/>
      <c r="BX993" s="112"/>
      <c r="BY993" s="112"/>
      <c r="BZ993" s="112"/>
      <c r="CA993" s="112"/>
      <c r="CB993" s="112"/>
      <c r="CC993" s="112"/>
      <c r="CD993" s="112"/>
      <c r="CE993" s="112"/>
      <c r="CF993" s="112"/>
      <c r="CG993" s="112"/>
      <c r="CH993" s="112"/>
      <c r="CI993" s="112"/>
      <c r="CJ993" s="112"/>
      <c r="CK993" s="112"/>
      <c r="CL993" s="112"/>
    </row>
    <row r="994" spans="1:90" ht="45" x14ac:dyDescent="0.35">
      <c r="A994" s="70">
        <v>1205</v>
      </c>
      <c r="B994" s="44" t="s">
        <v>1857</v>
      </c>
      <c r="C994" s="156" t="s">
        <v>1858</v>
      </c>
      <c r="D994" s="138">
        <v>51732907.280000001</v>
      </c>
      <c r="E994" s="138">
        <v>59307000</v>
      </c>
      <c r="F994" s="138">
        <v>75056000</v>
      </c>
      <c r="G994" s="138">
        <v>78021000</v>
      </c>
      <c r="H994" s="138">
        <v>81142000</v>
      </c>
      <c r="I994" s="189">
        <f>F994*0.95</f>
        <v>71303200</v>
      </c>
      <c r="J994" s="121" t="s">
        <v>2330</v>
      </c>
      <c r="K994" s="282" t="s">
        <v>2324</v>
      </c>
      <c r="L994" s="62"/>
    </row>
    <row r="995" spans="1:90" ht="60" x14ac:dyDescent="0.35">
      <c r="A995" s="70">
        <v>1205</v>
      </c>
      <c r="B995" s="44" t="s">
        <v>1859</v>
      </c>
      <c r="C995" s="156" t="s">
        <v>1860</v>
      </c>
      <c r="D995" s="138">
        <v>4348291.3899999997</v>
      </c>
      <c r="E995" s="138">
        <v>4400000</v>
      </c>
      <c r="F995" s="138">
        <v>4400000</v>
      </c>
      <c r="G995" s="138">
        <v>4400000</v>
      </c>
      <c r="H995" s="138">
        <v>4400000</v>
      </c>
      <c r="I995" s="189">
        <f t="shared" ref="I995:I1001" si="32">F995*0.95</f>
        <v>4180000</v>
      </c>
      <c r="J995" s="121" t="s">
        <v>2330</v>
      </c>
      <c r="K995" s="124" t="s">
        <v>2324</v>
      </c>
      <c r="L995" s="62"/>
    </row>
    <row r="996" spans="1:90" ht="60" x14ac:dyDescent="0.35">
      <c r="A996" s="70">
        <v>1205</v>
      </c>
      <c r="B996" s="44" t="s">
        <v>1861</v>
      </c>
      <c r="C996" s="156" t="s">
        <v>1862</v>
      </c>
      <c r="D996" s="138">
        <v>9679.2000000000007</v>
      </c>
      <c r="E996" s="138">
        <v>9679.2000000000007</v>
      </c>
      <c r="F996" s="138">
        <v>9772.6</v>
      </c>
      <c r="G996" s="138">
        <v>9772.6</v>
      </c>
      <c r="H996" s="138">
        <v>9772.6</v>
      </c>
      <c r="I996" s="189">
        <f t="shared" si="32"/>
        <v>9283.9699999999993</v>
      </c>
      <c r="J996" s="121" t="s">
        <v>2334</v>
      </c>
      <c r="K996" s="128" t="s">
        <v>2328</v>
      </c>
      <c r="L996" s="62"/>
    </row>
    <row r="997" spans="1:90" ht="30" x14ac:dyDescent="0.35">
      <c r="A997" s="70">
        <v>1205</v>
      </c>
      <c r="B997" s="44" t="s">
        <v>1863</v>
      </c>
      <c r="C997" s="160" t="s">
        <v>1864</v>
      </c>
      <c r="D997" s="138">
        <v>3063.6</v>
      </c>
      <c r="E997" s="138">
        <v>3063.6</v>
      </c>
      <c r="F997" s="138">
        <v>1624.1999999999998</v>
      </c>
      <c r="G997" s="138">
        <v>1439.4999999999998</v>
      </c>
      <c r="H997" s="138">
        <v>1439.4999999999998</v>
      </c>
      <c r="I997" s="189">
        <f t="shared" si="32"/>
        <v>1542.9899999999998</v>
      </c>
      <c r="J997" s="121"/>
      <c r="K997" s="128"/>
      <c r="L997" s="62"/>
    </row>
    <row r="998" spans="1:90" ht="60" x14ac:dyDescent="0.35">
      <c r="A998" s="70">
        <v>1205</v>
      </c>
      <c r="B998" s="44" t="s">
        <v>1865</v>
      </c>
      <c r="C998" s="156" t="s">
        <v>1866</v>
      </c>
      <c r="D998" s="138">
        <v>27.16</v>
      </c>
      <c r="E998" s="138">
        <v>299.7</v>
      </c>
      <c r="F998" s="138">
        <v>36.700000000000003</v>
      </c>
      <c r="G998" s="138">
        <v>28.1</v>
      </c>
      <c r="H998" s="138">
        <v>18.399999999999999</v>
      </c>
      <c r="I998" s="189">
        <f t="shared" si="32"/>
        <v>34.865000000000002</v>
      </c>
      <c r="J998" s="121" t="s">
        <v>2334</v>
      </c>
      <c r="K998" s="128" t="s">
        <v>2328</v>
      </c>
      <c r="L998" s="62"/>
    </row>
    <row r="999" spans="1:90" ht="45" x14ac:dyDescent="0.35">
      <c r="A999" s="70">
        <v>1205</v>
      </c>
      <c r="B999" s="44" t="s">
        <v>1867</v>
      </c>
      <c r="C999" s="156" t="s">
        <v>153</v>
      </c>
      <c r="D999" s="138">
        <v>49557062.469999999</v>
      </c>
      <c r="E999" s="138">
        <v>56300000</v>
      </c>
      <c r="F999" s="138">
        <v>19100000</v>
      </c>
      <c r="G999" s="138">
        <v>20500000</v>
      </c>
      <c r="H999" s="138">
        <v>22100000</v>
      </c>
      <c r="I999" s="189">
        <f t="shared" si="32"/>
        <v>18145000</v>
      </c>
      <c r="J999" s="121"/>
      <c r="K999" s="128"/>
      <c r="L999" s="62"/>
    </row>
    <row r="1000" spans="1:90" ht="30" x14ac:dyDescent="0.35">
      <c r="A1000" s="70">
        <v>1205</v>
      </c>
      <c r="B1000" s="44" t="s">
        <v>1868</v>
      </c>
      <c r="C1000" s="156" t="s">
        <v>154</v>
      </c>
      <c r="D1000" s="138">
        <v>9.84</v>
      </c>
      <c r="E1000" s="138">
        <v>19.600000000000001</v>
      </c>
      <c r="F1000" s="138"/>
      <c r="G1000" s="138"/>
      <c r="H1000" s="138"/>
      <c r="I1000" s="189">
        <f t="shared" si="32"/>
        <v>0</v>
      </c>
      <c r="J1000" s="121"/>
      <c r="K1000" s="128"/>
      <c r="L1000" s="62"/>
    </row>
    <row r="1001" spans="1:90" ht="120" x14ac:dyDescent="0.35">
      <c r="A1001" s="70">
        <v>1205</v>
      </c>
      <c r="B1001" s="44" t="s">
        <v>1869</v>
      </c>
      <c r="C1001" s="161" t="s">
        <v>155</v>
      </c>
      <c r="D1001" s="138">
        <v>16332714.35</v>
      </c>
      <c r="E1001" s="138">
        <v>20031800</v>
      </c>
      <c r="F1001" s="138">
        <v>54542593</v>
      </c>
      <c r="G1001" s="138">
        <v>57007824.299999997</v>
      </c>
      <c r="H1001" s="138">
        <v>57007824.299999997</v>
      </c>
      <c r="I1001" s="189">
        <f t="shared" si="32"/>
        <v>51815463.349999994</v>
      </c>
      <c r="J1001" s="121" t="s">
        <v>2335</v>
      </c>
      <c r="K1001" s="128" t="s">
        <v>2329</v>
      </c>
      <c r="L1001" s="62"/>
    </row>
    <row r="1002" spans="1:90" s="113" customFormat="1" ht="60" x14ac:dyDescent="0.35">
      <c r="A1002" s="70">
        <v>1225</v>
      </c>
      <c r="B1002" s="87"/>
      <c r="C1002" s="151" t="s">
        <v>1870</v>
      </c>
      <c r="D1002" s="245">
        <f>D1003</f>
        <v>37977310.030000001</v>
      </c>
      <c r="E1002" s="245">
        <f t="shared" ref="E1002:I1002" si="33">E1003</f>
        <v>55000000</v>
      </c>
      <c r="F1002" s="245">
        <f t="shared" si="33"/>
        <v>80000000</v>
      </c>
      <c r="G1002" s="245">
        <f t="shared" si="33"/>
        <v>90000000</v>
      </c>
      <c r="H1002" s="245">
        <f t="shared" si="33"/>
        <v>90000000</v>
      </c>
      <c r="I1002" s="245">
        <f t="shared" si="33"/>
        <v>76000000</v>
      </c>
      <c r="J1002" s="88" t="s">
        <v>1</v>
      </c>
      <c r="K1002" s="89" t="s">
        <v>1</v>
      </c>
      <c r="L1002" s="110"/>
      <c r="M1002" s="111"/>
      <c r="N1002" s="111"/>
      <c r="O1002" s="111"/>
      <c r="P1002" s="111"/>
      <c r="Q1002" s="111"/>
      <c r="R1002" s="111"/>
      <c r="S1002" s="111"/>
      <c r="T1002" s="111"/>
      <c r="U1002" s="111"/>
      <c r="V1002" s="111"/>
      <c r="W1002" s="111"/>
      <c r="X1002" s="111"/>
      <c r="Y1002" s="111"/>
      <c r="Z1002" s="111"/>
      <c r="AA1002" s="111"/>
      <c r="AB1002" s="111"/>
      <c r="AC1002" s="111"/>
      <c r="AD1002" s="111"/>
      <c r="AE1002" s="111"/>
      <c r="AF1002" s="111"/>
      <c r="AG1002" s="111"/>
      <c r="AH1002" s="111"/>
      <c r="AI1002" s="111"/>
      <c r="AJ1002" s="111"/>
      <c r="AK1002" s="111"/>
      <c r="AL1002" s="111"/>
      <c r="AM1002" s="111"/>
      <c r="AN1002" s="111"/>
      <c r="AO1002" s="111"/>
      <c r="AP1002" s="111"/>
      <c r="AQ1002" s="111"/>
      <c r="AR1002" s="111"/>
      <c r="AS1002" s="111"/>
      <c r="AT1002" s="111"/>
      <c r="AU1002" s="111"/>
      <c r="AV1002" s="111"/>
      <c r="AW1002" s="111"/>
      <c r="AX1002" s="111"/>
      <c r="AY1002" s="111"/>
      <c r="AZ1002" s="111"/>
      <c r="BA1002" s="111"/>
      <c r="BB1002" s="111"/>
      <c r="BC1002" s="111"/>
      <c r="BD1002" s="111"/>
      <c r="BE1002" s="111"/>
      <c r="BF1002" s="111"/>
      <c r="BG1002" s="111"/>
      <c r="BH1002" s="111"/>
      <c r="BI1002" s="111"/>
      <c r="BJ1002" s="111"/>
      <c r="BK1002" s="111"/>
      <c r="BL1002" s="111"/>
      <c r="BM1002" s="112"/>
      <c r="BN1002" s="112"/>
      <c r="BO1002" s="112"/>
      <c r="BP1002" s="112"/>
      <c r="BQ1002" s="112"/>
      <c r="BR1002" s="112"/>
      <c r="BS1002" s="112"/>
      <c r="BT1002" s="112"/>
      <c r="BU1002" s="112"/>
      <c r="BV1002" s="112"/>
      <c r="BW1002" s="112"/>
      <c r="BX1002" s="112"/>
      <c r="BY1002" s="112"/>
      <c r="BZ1002" s="112"/>
      <c r="CA1002" s="112"/>
      <c r="CB1002" s="112"/>
      <c r="CC1002" s="112"/>
      <c r="CD1002" s="112"/>
      <c r="CE1002" s="112"/>
      <c r="CF1002" s="112"/>
      <c r="CG1002" s="112"/>
      <c r="CH1002" s="112"/>
      <c r="CI1002" s="112"/>
      <c r="CJ1002" s="112"/>
      <c r="CK1002" s="112"/>
      <c r="CL1002" s="112"/>
    </row>
    <row r="1003" spans="1:90" ht="45" x14ac:dyDescent="0.35">
      <c r="A1003" s="70">
        <v>1225</v>
      </c>
      <c r="B1003" s="44" t="s">
        <v>1871</v>
      </c>
      <c r="C1003" s="161" t="s">
        <v>1872</v>
      </c>
      <c r="D1003" s="138">
        <v>37977310.030000001</v>
      </c>
      <c r="E1003" s="138">
        <v>55000000</v>
      </c>
      <c r="F1003" s="138">
        <v>80000000</v>
      </c>
      <c r="G1003" s="138">
        <v>90000000</v>
      </c>
      <c r="H1003" s="138">
        <v>90000000</v>
      </c>
      <c r="I1003" s="138">
        <f>F1003*0.95</f>
        <v>76000000</v>
      </c>
      <c r="J1003" s="121" t="s">
        <v>2276</v>
      </c>
      <c r="K1003" s="125" t="s">
        <v>2301</v>
      </c>
      <c r="L1003" s="62"/>
    </row>
    <row r="1004" spans="1:90" ht="30" hidden="1" x14ac:dyDescent="0.35">
      <c r="A1004" s="70" t="s">
        <v>0</v>
      </c>
      <c r="B1004" s="44"/>
      <c r="C1004" s="5" t="s">
        <v>156</v>
      </c>
      <c r="D1004" s="243" t="s">
        <v>1</v>
      </c>
      <c r="E1004" s="243" t="s">
        <v>1</v>
      </c>
      <c r="F1004" s="249" t="s">
        <v>1</v>
      </c>
      <c r="G1004" s="249" t="s">
        <v>1</v>
      </c>
      <c r="H1004" s="249" t="s">
        <v>1</v>
      </c>
      <c r="I1004" s="243" t="s">
        <v>1</v>
      </c>
      <c r="J1004" s="60" t="s">
        <v>1</v>
      </c>
      <c r="K1004" s="67" t="s">
        <v>1</v>
      </c>
      <c r="L1004" s="62"/>
    </row>
    <row r="1005" spans="1:90" ht="30" hidden="1" x14ac:dyDescent="0.35">
      <c r="A1005" s="70">
        <v>1043</v>
      </c>
      <c r="B1005" s="44"/>
      <c r="C1005" s="6" t="s">
        <v>1873</v>
      </c>
      <c r="D1005" s="245" t="s">
        <v>1</v>
      </c>
      <c r="E1005" s="245" t="s">
        <v>1</v>
      </c>
      <c r="F1005" s="248" t="s">
        <v>1</v>
      </c>
      <c r="G1005" s="248" t="s">
        <v>1</v>
      </c>
      <c r="H1005" s="248" t="s">
        <v>1</v>
      </c>
      <c r="I1005" s="245" t="s">
        <v>1</v>
      </c>
      <c r="J1005" s="59" t="s">
        <v>1</v>
      </c>
      <c r="K1005" s="69" t="s">
        <v>1</v>
      </c>
      <c r="L1005" s="62"/>
    </row>
    <row r="1006" spans="1:90" ht="30" hidden="1" x14ac:dyDescent="0.35">
      <c r="A1006" s="70">
        <v>1043</v>
      </c>
      <c r="B1006" s="44" t="s">
        <v>1874</v>
      </c>
      <c r="C1006" s="9" t="s">
        <v>1875</v>
      </c>
      <c r="D1006" s="194"/>
      <c r="E1006" s="167"/>
      <c r="F1006" s="220"/>
      <c r="G1006" s="220"/>
      <c r="H1006" s="220"/>
      <c r="I1006" s="167"/>
      <c r="J1006" s="121"/>
      <c r="K1006" s="280"/>
      <c r="L1006" s="62"/>
    </row>
    <row r="1007" spans="1:90" ht="45" hidden="1" x14ac:dyDescent="0.35">
      <c r="A1007" s="70">
        <v>1043</v>
      </c>
      <c r="B1007" s="44" t="s">
        <v>1876</v>
      </c>
      <c r="C1007" s="9" t="s">
        <v>1877</v>
      </c>
      <c r="D1007" s="194"/>
      <c r="E1007" s="162"/>
      <c r="F1007" s="221"/>
      <c r="G1007" s="221"/>
      <c r="H1007" s="221"/>
      <c r="I1007" s="162"/>
      <c r="J1007" s="121"/>
      <c r="K1007" s="127"/>
      <c r="L1007" s="62"/>
    </row>
    <row r="1008" spans="1:90" hidden="1" x14ac:dyDescent="0.35">
      <c r="A1008" s="70">
        <v>1043</v>
      </c>
      <c r="B1008" s="44" t="s">
        <v>1878</v>
      </c>
      <c r="C1008" s="9" t="s">
        <v>157</v>
      </c>
      <c r="D1008" s="194"/>
      <c r="E1008" s="162"/>
      <c r="F1008" s="221"/>
      <c r="G1008" s="221"/>
      <c r="H1008" s="221"/>
      <c r="I1008" s="162"/>
      <c r="J1008" s="121"/>
      <c r="K1008" s="127"/>
      <c r="L1008" s="62"/>
    </row>
    <row r="1009" spans="1:12" ht="45" hidden="1" x14ac:dyDescent="0.35">
      <c r="A1009" s="68">
        <v>1043</v>
      </c>
      <c r="B1009" s="44" t="s">
        <v>1879</v>
      </c>
      <c r="C1009" s="8" t="s">
        <v>281</v>
      </c>
      <c r="D1009" s="195"/>
      <c r="E1009" s="163"/>
      <c r="F1009" s="222"/>
      <c r="G1009" s="222"/>
      <c r="H1009" s="222"/>
      <c r="I1009" s="163"/>
      <c r="J1009" s="121"/>
      <c r="K1009" s="128"/>
      <c r="L1009" s="62"/>
    </row>
    <row r="1010" spans="1:12" ht="75" hidden="1" x14ac:dyDescent="0.35">
      <c r="A1010" s="70">
        <v>1043</v>
      </c>
      <c r="B1010" s="44" t="s">
        <v>1880</v>
      </c>
      <c r="C1010" s="11" t="s">
        <v>1881</v>
      </c>
      <c r="D1010" s="196"/>
      <c r="E1010" s="163"/>
      <c r="F1010" s="222"/>
      <c r="G1010" s="222"/>
      <c r="H1010" s="222"/>
      <c r="I1010" s="163"/>
      <c r="J1010" s="121"/>
      <c r="K1010" s="128"/>
      <c r="L1010" s="62"/>
    </row>
    <row r="1011" spans="1:12" hidden="1" x14ac:dyDescent="0.35">
      <c r="A1011" s="70">
        <v>1043</v>
      </c>
      <c r="B1011" s="44" t="s">
        <v>1882</v>
      </c>
      <c r="C1011" s="11" t="s">
        <v>158</v>
      </c>
      <c r="D1011" s="196"/>
      <c r="E1011" s="170"/>
      <c r="F1011" s="223"/>
      <c r="G1011" s="223"/>
      <c r="H1011" s="223"/>
      <c r="I1011" s="170"/>
      <c r="J1011" s="121"/>
      <c r="K1011" s="282"/>
      <c r="L1011" s="62"/>
    </row>
    <row r="1012" spans="1:12" ht="60" hidden="1" x14ac:dyDescent="0.35">
      <c r="A1012" s="68">
        <v>1043</v>
      </c>
      <c r="B1012" s="44" t="s">
        <v>1883</v>
      </c>
      <c r="C1012" s="8" t="s">
        <v>288</v>
      </c>
      <c r="D1012" s="195"/>
      <c r="E1012" s="163"/>
      <c r="F1012" s="222"/>
      <c r="G1012" s="222"/>
      <c r="H1012" s="222"/>
      <c r="I1012" s="163"/>
      <c r="J1012" s="121"/>
      <c r="K1012" s="128"/>
      <c r="L1012" s="62"/>
    </row>
    <row r="1013" spans="1:12" ht="45" hidden="1" x14ac:dyDescent="0.35">
      <c r="A1013" s="70">
        <v>1043</v>
      </c>
      <c r="B1013" s="44" t="s">
        <v>1884</v>
      </c>
      <c r="C1013" s="8" t="s">
        <v>1885</v>
      </c>
      <c r="D1013" s="195"/>
      <c r="E1013" s="170"/>
      <c r="F1013" s="223"/>
      <c r="G1013" s="223"/>
      <c r="H1013" s="223"/>
      <c r="I1013" s="170"/>
      <c r="J1013" s="121"/>
      <c r="K1013" s="282"/>
      <c r="L1013" s="62"/>
    </row>
    <row r="1014" spans="1:12" ht="30" hidden="1" x14ac:dyDescent="0.35">
      <c r="A1014" s="70">
        <v>1043</v>
      </c>
      <c r="B1014" s="44" t="s">
        <v>1886</v>
      </c>
      <c r="C1014" s="8" t="s">
        <v>1887</v>
      </c>
      <c r="D1014" s="195"/>
      <c r="E1014" s="164"/>
      <c r="F1014" s="219"/>
      <c r="G1014" s="219"/>
      <c r="H1014" s="219"/>
      <c r="I1014" s="164"/>
      <c r="J1014" s="121"/>
      <c r="K1014" s="278"/>
      <c r="L1014" s="62"/>
    </row>
    <row r="1015" spans="1:12" ht="30" hidden="1" x14ac:dyDescent="0.35">
      <c r="A1015" s="70">
        <v>1043</v>
      </c>
      <c r="B1015" s="44" t="s">
        <v>1888</v>
      </c>
      <c r="C1015" s="32" t="s">
        <v>1889</v>
      </c>
      <c r="D1015" s="224"/>
      <c r="E1015" s="162"/>
      <c r="F1015" s="221"/>
      <c r="G1015" s="221"/>
      <c r="H1015" s="221"/>
      <c r="I1015" s="162"/>
      <c r="J1015" s="121"/>
      <c r="K1015" s="127"/>
      <c r="L1015" s="62"/>
    </row>
    <row r="1016" spans="1:12" ht="30" hidden="1" x14ac:dyDescent="0.35">
      <c r="A1016" s="70">
        <v>1043</v>
      </c>
      <c r="B1016" s="44" t="s">
        <v>1888</v>
      </c>
      <c r="C1016" s="8" t="s">
        <v>1890</v>
      </c>
      <c r="D1016" s="195"/>
      <c r="E1016" s="162"/>
      <c r="F1016" s="221"/>
      <c r="G1016" s="221"/>
      <c r="H1016" s="221"/>
      <c r="I1016" s="162"/>
      <c r="J1016" s="121"/>
      <c r="K1016" s="127"/>
      <c r="L1016" s="62"/>
    </row>
    <row r="1017" spans="1:12" hidden="1" x14ac:dyDescent="0.35">
      <c r="A1017" s="70">
        <v>1043</v>
      </c>
      <c r="B1017" s="44" t="s">
        <v>1888</v>
      </c>
      <c r="C1017" s="8" t="s">
        <v>1891</v>
      </c>
      <c r="D1017" s="195"/>
      <c r="E1017" s="162"/>
      <c r="F1017" s="221"/>
      <c r="G1017" s="221"/>
      <c r="H1017" s="221"/>
      <c r="I1017" s="162"/>
      <c r="J1017" s="121"/>
      <c r="K1017" s="127"/>
      <c r="L1017" s="62"/>
    </row>
    <row r="1018" spans="1:12" hidden="1" x14ac:dyDescent="0.35">
      <c r="A1018" s="70">
        <v>1043</v>
      </c>
      <c r="B1018" s="44" t="s">
        <v>1888</v>
      </c>
      <c r="C1018" s="8" t="s">
        <v>1892</v>
      </c>
      <c r="D1018" s="195"/>
      <c r="E1018" s="162"/>
      <c r="F1018" s="221"/>
      <c r="G1018" s="221"/>
      <c r="H1018" s="221"/>
      <c r="I1018" s="162"/>
      <c r="J1018" s="121"/>
      <c r="K1018" s="127"/>
      <c r="L1018" s="62"/>
    </row>
    <row r="1019" spans="1:12" hidden="1" x14ac:dyDescent="0.35">
      <c r="A1019" s="70">
        <v>1043</v>
      </c>
      <c r="B1019" s="44" t="s">
        <v>1888</v>
      </c>
      <c r="C1019" s="8" t="s">
        <v>1893</v>
      </c>
      <c r="D1019" s="195"/>
      <c r="E1019" s="162"/>
      <c r="F1019" s="221"/>
      <c r="G1019" s="221"/>
      <c r="H1019" s="221"/>
      <c r="I1019" s="162"/>
      <c r="J1019" s="121"/>
      <c r="K1019" s="127"/>
      <c r="L1019" s="62"/>
    </row>
    <row r="1020" spans="1:12" hidden="1" x14ac:dyDescent="0.35">
      <c r="A1020" s="70">
        <v>1043</v>
      </c>
      <c r="B1020" s="44" t="s">
        <v>1888</v>
      </c>
      <c r="C1020" s="8" t="s">
        <v>1894</v>
      </c>
      <c r="D1020" s="195"/>
      <c r="E1020" s="162"/>
      <c r="F1020" s="221"/>
      <c r="G1020" s="221"/>
      <c r="H1020" s="221"/>
      <c r="I1020" s="162"/>
      <c r="J1020" s="121"/>
      <c r="K1020" s="127"/>
      <c r="L1020" s="62"/>
    </row>
    <row r="1021" spans="1:12" ht="30" hidden="1" x14ac:dyDescent="0.35">
      <c r="A1021" s="70">
        <v>1043</v>
      </c>
      <c r="B1021" s="44" t="s">
        <v>1895</v>
      </c>
      <c r="C1021" s="8" t="s">
        <v>1896</v>
      </c>
      <c r="D1021" s="195"/>
      <c r="E1021" s="162"/>
      <c r="F1021" s="221"/>
      <c r="G1021" s="221"/>
      <c r="H1021" s="221"/>
      <c r="I1021" s="162"/>
      <c r="J1021" s="121"/>
      <c r="K1021" s="127"/>
      <c r="L1021" s="62"/>
    </row>
    <row r="1022" spans="1:12" ht="45" hidden="1" x14ac:dyDescent="0.35">
      <c r="A1022" s="68">
        <v>1100</v>
      </c>
      <c r="B1022" s="44"/>
      <c r="C1022" s="6" t="s">
        <v>1897</v>
      </c>
      <c r="D1022" s="245" t="s">
        <v>1</v>
      </c>
      <c r="E1022" s="245" t="s">
        <v>1</v>
      </c>
      <c r="F1022" s="248" t="s">
        <v>1</v>
      </c>
      <c r="G1022" s="248" t="s">
        <v>1</v>
      </c>
      <c r="H1022" s="248" t="s">
        <v>1</v>
      </c>
      <c r="I1022" s="245" t="s">
        <v>1</v>
      </c>
      <c r="J1022" s="59" t="s">
        <v>1</v>
      </c>
      <c r="K1022" s="69" t="s">
        <v>1</v>
      </c>
      <c r="L1022" s="62"/>
    </row>
    <row r="1023" spans="1:12" ht="90" hidden="1" x14ac:dyDescent="0.35">
      <c r="A1023" s="68">
        <v>1100</v>
      </c>
      <c r="B1023" s="44" t="s">
        <v>1898</v>
      </c>
      <c r="C1023" s="11" t="s">
        <v>1899</v>
      </c>
      <c r="D1023" s="196"/>
      <c r="E1023" s="162"/>
      <c r="F1023" s="221"/>
      <c r="G1023" s="221"/>
      <c r="H1023" s="221"/>
      <c r="I1023" s="162"/>
      <c r="J1023" s="121"/>
      <c r="K1023" s="127"/>
      <c r="L1023" s="62"/>
    </row>
    <row r="1024" spans="1:12" ht="60" hidden="1" x14ac:dyDescent="0.35">
      <c r="A1024" s="70">
        <v>1100</v>
      </c>
      <c r="B1024" s="44" t="s">
        <v>1900</v>
      </c>
      <c r="C1024" s="11" t="s">
        <v>1901</v>
      </c>
      <c r="D1024" s="196"/>
      <c r="E1024" s="162"/>
      <c r="F1024" s="221"/>
      <c r="G1024" s="221"/>
      <c r="H1024" s="221"/>
      <c r="I1024" s="162"/>
      <c r="J1024" s="121"/>
      <c r="K1024" s="127"/>
      <c r="L1024" s="62"/>
    </row>
    <row r="1025" spans="1:12" hidden="1" x14ac:dyDescent="0.35">
      <c r="A1025" s="68">
        <v>1220</v>
      </c>
      <c r="B1025" s="44"/>
      <c r="C1025" s="6" t="s">
        <v>1902</v>
      </c>
      <c r="D1025" s="245" t="s">
        <v>1</v>
      </c>
      <c r="E1025" s="245" t="s">
        <v>1</v>
      </c>
      <c r="F1025" s="248" t="s">
        <v>1</v>
      </c>
      <c r="G1025" s="248" t="s">
        <v>1</v>
      </c>
      <c r="H1025" s="248" t="s">
        <v>1</v>
      </c>
      <c r="I1025" s="245" t="s">
        <v>1</v>
      </c>
      <c r="J1025" s="59" t="s">
        <v>1</v>
      </c>
      <c r="K1025" s="69" t="s">
        <v>1</v>
      </c>
      <c r="L1025" s="62"/>
    </row>
    <row r="1026" spans="1:12" ht="45" hidden="1" x14ac:dyDescent="0.35">
      <c r="A1026" s="70">
        <v>1220</v>
      </c>
      <c r="B1026" s="44" t="s">
        <v>1903</v>
      </c>
      <c r="C1026" s="9" t="s">
        <v>159</v>
      </c>
      <c r="D1026" s="194"/>
      <c r="E1026" s="170"/>
      <c r="F1026" s="223"/>
      <c r="G1026" s="223"/>
      <c r="H1026" s="223"/>
      <c r="I1026" s="170"/>
      <c r="J1026" s="121"/>
      <c r="K1026" s="282"/>
      <c r="L1026" s="62"/>
    </row>
    <row r="1027" spans="1:12" hidden="1" x14ac:dyDescent="0.35">
      <c r="A1027" s="70">
        <v>1220</v>
      </c>
      <c r="B1027" s="44" t="s">
        <v>1904</v>
      </c>
      <c r="C1027" s="18" t="s">
        <v>160</v>
      </c>
      <c r="D1027" s="197"/>
      <c r="E1027" s="170"/>
      <c r="F1027" s="223"/>
      <c r="G1027" s="223"/>
      <c r="H1027" s="223"/>
      <c r="I1027" s="170"/>
      <c r="J1027" s="121"/>
      <c r="K1027" s="282"/>
      <c r="L1027" s="62"/>
    </row>
    <row r="1028" spans="1:12" ht="30" hidden="1" x14ac:dyDescent="0.35">
      <c r="A1028" s="70">
        <v>1220</v>
      </c>
      <c r="B1028" s="44" t="s">
        <v>1905</v>
      </c>
      <c r="C1028" s="11" t="s">
        <v>1906</v>
      </c>
      <c r="D1028" s="196"/>
      <c r="E1028" s="183"/>
      <c r="F1028" s="223"/>
      <c r="G1028" s="223"/>
      <c r="H1028" s="223"/>
      <c r="I1028" s="183"/>
      <c r="J1028" s="121"/>
      <c r="K1028" s="297"/>
      <c r="L1028" s="62"/>
    </row>
    <row r="1029" spans="1:12" ht="30" hidden="1" x14ac:dyDescent="0.35">
      <c r="A1029" s="70">
        <v>1220</v>
      </c>
      <c r="B1029" s="44" t="s">
        <v>1907</v>
      </c>
      <c r="C1029" s="22" t="s">
        <v>1908</v>
      </c>
      <c r="D1029" s="207"/>
      <c r="E1029" s="170"/>
      <c r="F1029" s="223"/>
      <c r="G1029" s="223"/>
      <c r="H1029" s="223"/>
      <c r="I1029" s="170"/>
      <c r="J1029" s="121"/>
      <c r="K1029" s="282"/>
      <c r="L1029" s="62"/>
    </row>
    <row r="1030" spans="1:12" hidden="1" x14ac:dyDescent="0.35">
      <c r="A1030" s="70">
        <v>1164</v>
      </c>
      <c r="B1030" s="44"/>
      <c r="C1030" s="6" t="s">
        <v>1909</v>
      </c>
      <c r="D1030" s="245" t="s">
        <v>1</v>
      </c>
      <c r="E1030" s="245" t="s">
        <v>1</v>
      </c>
      <c r="F1030" s="248" t="s">
        <v>1</v>
      </c>
      <c r="G1030" s="248" t="s">
        <v>1</v>
      </c>
      <c r="H1030" s="248" t="s">
        <v>1</v>
      </c>
      <c r="I1030" s="245" t="s">
        <v>1</v>
      </c>
      <c r="J1030" s="59" t="s">
        <v>1</v>
      </c>
      <c r="K1030" s="69" t="s">
        <v>1</v>
      </c>
      <c r="L1030" s="62"/>
    </row>
    <row r="1031" spans="1:12" hidden="1" x14ac:dyDescent="0.35">
      <c r="A1031" s="70">
        <v>1164</v>
      </c>
      <c r="B1031" s="44" t="s">
        <v>1910</v>
      </c>
      <c r="C1031" s="11" t="s">
        <v>1911</v>
      </c>
      <c r="D1031" s="196"/>
      <c r="E1031" s="170"/>
      <c r="F1031" s="223"/>
      <c r="G1031" s="223"/>
      <c r="H1031" s="223"/>
      <c r="I1031" s="170"/>
      <c r="J1031" s="121"/>
      <c r="K1031" s="282"/>
      <c r="L1031" s="62"/>
    </row>
    <row r="1032" spans="1:12" ht="30" hidden="1" x14ac:dyDescent="0.35">
      <c r="A1032" s="70">
        <v>1164</v>
      </c>
      <c r="B1032" s="44" t="s">
        <v>1912</v>
      </c>
      <c r="C1032" s="11" t="s">
        <v>1913</v>
      </c>
      <c r="D1032" s="196"/>
      <c r="E1032" s="170"/>
      <c r="F1032" s="223"/>
      <c r="G1032" s="223"/>
      <c r="H1032" s="223"/>
      <c r="I1032" s="170"/>
      <c r="J1032" s="121"/>
      <c r="K1032" s="282"/>
      <c r="L1032" s="62"/>
    </row>
    <row r="1033" spans="1:12" ht="30" hidden="1" x14ac:dyDescent="0.35">
      <c r="A1033" s="70">
        <v>1164</v>
      </c>
      <c r="B1033" s="44" t="s">
        <v>1914</v>
      </c>
      <c r="C1033" s="11" t="s">
        <v>273</v>
      </c>
      <c r="D1033" s="196"/>
      <c r="E1033" s="170"/>
      <c r="F1033" s="223"/>
      <c r="G1033" s="223"/>
      <c r="H1033" s="223"/>
      <c r="I1033" s="170"/>
      <c r="J1033" s="121"/>
      <c r="K1033" s="282"/>
      <c r="L1033" s="62"/>
    </row>
    <row r="1034" spans="1:12" hidden="1" x14ac:dyDescent="0.35">
      <c r="A1034" s="70">
        <v>1164</v>
      </c>
      <c r="B1034" s="44" t="s">
        <v>1915</v>
      </c>
      <c r="C1034" s="11" t="s">
        <v>1916</v>
      </c>
      <c r="D1034" s="196"/>
      <c r="E1034" s="168"/>
      <c r="F1034" s="225"/>
      <c r="G1034" s="225"/>
      <c r="H1034" s="225"/>
      <c r="I1034" s="168"/>
      <c r="J1034" s="98"/>
      <c r="K1034" s="281"/>
      <c r="L1034" s="62"/>
    </row>
    <row r="1035" spans="1:12" ht="30" hidden="1" x14ac:dyDescent="0.35">
      <c r="A1035" s="70">
        <v>1164</v>
      </c>
      <c r="B1035" s="44" t="s">
        <v>1917</v>
      </c>
      <c r="C1035" s="11" t="s">
        <v>1918</v>
      </c>
      <c r="D1035" s="196"/>
      <c r="E1035" s="168"/>
      <c r="F1035" s="225"/>
      <c r="G1035" s="225"/>
      <c r="H1035" s="225"/>
      <c r="I1035" s="168"/>
      <c r="J1035" s="98"/>
      <c r="K1035" s="281"/>
      <c r="L1035" s="62"/>
    </row>
    <row r="1036" spans="1:12" ht="30" hidden="1" x14ac:dyDescent="0.35">
      <c r="A1036" s="70">
        <v>1164</v>
      </c>
      <c r="B1036" s="44" t="s">
        <v>1917</v>
      </c>
      <c r="C1036" s="11" t="s">
        <v>1919</v>
      </c>
      <c r="D1036" s="196"/>
      <c r="E1036" s="168"/>
      <c r="F1036" s="225"/>
      <c r="G1036" s="225"/>
      <c r="H1036" s="225"/>
      <c r="I1036" s="168"/>
      <c r="J1036" s="98"/>
      <c r="K1036" s="281"/>
      <c r="L1036" s="62"/>
    </row>
    <row r="1037" spans="1:12" ht="30" hidden="1" x14ac:dyDescent="0.35">
      <c r="A1037" s="70">
        <v>1164</v>
      </c>
      <c r="B1037" s="44" t="s">
        <v>1920</v>
      </c>
      <c r="C1037" s="11" t="s">
        <v>1921</v>
      </c>
      <c r="D1037" s="196"/>
      <c r="E1037" s="168"/>
      <c r="F1037" s="225"/>
      <c r="G1037" s="225"/>
      <c r="H1037" s="225"/>
      <c r="I1037" s="168"/>
      <c r="J1037" s="98"/>
      <c r="K1037" s="281"/>
      <c r="L1037" s="62"/>
    </row>
    <row r="1038" spans="1:12" hidden="1" x14ac:dyDescent="0.35">
      <c r="A1038" s="70">
        <v>1235</v>
      </c>
      <c r="B1038" s="44"/>
      <c r="C1038" s="10" t="s">
        <v>163</v>
      </c>
      <c r="D1038" s="245" t="s">
        <v>1</v>
      </c>
      <c r="E1038" s="245" t="s">
        <v>1</v>
      </c>
      <c r="F1038" s="248" t="s">
        <v>1</v>
      </c>
      <c r="G1038" s="248" t="s">
        <v>1</v>
      </c>
      <c r="H1038" s="248" t="s">
        <v>1</v>
      </c>
      <c r="I1038" s="245" t="s">
        <v>1</v>
      </c>
      <c r="J1038" s="59" t="s">
        <v>1</v>
      </c>
      <c r="K1038" s="69" t="s">
        <v>1</v>
      </c>
      <c r="L1038" s="62"/>
    </row>
    <row r="1039" spans="1:12" ht="60" hidden="1" x14ac:dyDescent="0.35">
      <c r="A1039" s="70">
        <v>1235</v>
      </c>
      <c r="B1039" s="44" t="s">
        <v>1922</v>
      </c>
      <c r="C1039" s="11" t="s">
        <v>162</v>
      </c>
      <c r="D1039" s="196"/>
      <c r="E1039" s="170"/>
      <c r="F1039" s="223"/>
      <c r="G1039" s="223"/>
      <c r="H1039" s="223"/>
      <c r="I1039" s="170"/>
      <c r="J1039" s="121"/>
      <c r="K1039" s="282"/>
      <c r="L1039" s="62"/>
    </row>
    <row r="1040" spans="1:12" ht="60" hidden="1" x14ac:dyDescent="0.35">
      <c r="A1040" s="68">
        <v>1235</v>
      </c>
      <c r="B1040" s="44" t="s">
        <v>1923</v>
      </c>
      <c r="C1040" s="11" t="s">
        <v>1924</v>
      </c>
      <c r="D1040" s="196"/>
      <c r="E1040" s="164"/>
      <c r="F1040" s="219"/>
      <c r="G1040" s="219"/>
      <c r="H1040" s="219"/>
      <c r="I1040" s="164"/>
      <c r="J1040" s="121"/>
      <c r="K1040" s="278"/>
      <c r="L1040" s="62"/>
    </row>
    <row r="1041" spans="1:12" hidden="1" x14ac:dyDescent="0.35">
      <c r="A1041" s="70">
        <v>1235</v>
      </c>
      <c r="B1041" s="44" t="s">
        <v>1925</v>
      </c>
      <c r="C1041" s="11" t="s">
        <v>161</v>
      </c>
      <c r="D1041" s="196"/>
      <c r="E1041" s="170"/>
      <c r="F1041" s="223"/>
      <c r="G1041" s="223"/>
      <c r="H1041" s="223"/>
      <c r="I1041" s="170"/>
      <c r="J1041" s="121"/>
      <c r="K1041" s="282"/>
      <c r="L1041" s="62"/>
    </row>
    <row r="1042" spans="1:12" ht="60" hidden="1" x14ac:dyDescent="0.35">
      <c r="A1042" s="70">
        <v>1235</v>
      </c>
      <c r="B1042" s="44" t="s">
        <v>1926</v>
      </c>
      <c r="C1042" s="11" t="s">
        <v>250</v>
      </c>
      <c r="D1042" s="196"/>
      <c r="E1042" s="164"/>
      <c r="F1042" s="219"/>
      <c r="G1042" s="219"/>
      <c r="H1042" s="219"/>
      <c r="I1042" s="164"/>
      <c r="J1042" s="121"/>
      <c r="K1042" s="278"/>
      <c r="L1042" s="62"/>
    </row>
    <row r="1043" spans="1:12" ht="90" hidden="1" x14ac:dyDescent="0.35">
      <c r="A1043" s="73">
        <v>1235</v>
      </c>
      <c r="B1043" s="44" t="s">
        <v>1927</v>
      </c>
      <c r="C1043" s="11" t="s">
        <v>1928</v>
      </c>
      <c r="D1043" s="196"/>
      <c r="E1043" s="164"/>
      <c r="F1043" s="219"/>
      <c r="G1043" s="219"/>
      <c r="H1043" s="219"/>
      <c r="I1043" s="164"/>
      <c r="J1043" s="121"/>
      <c r="K1043" s="278"/>
      <c r="L1043" s="62"/>
    </row>
    <row r="1044" spans="1:12" hidden="1" x14ac:dyDescent="0.35">
      <c r="A1044" s="73">
        <v>1235</v>
      </c>
      <c r="B1044" s="44" t="s">
        <v>1929</v>
      </c>
      <c r="C1044" s="11" t="s">
        <v>1930</v>
      </c>
      <c r="D1044" s="196"/>
      <c r="E1044" s="164"/>
      <c r="F1044" s="219"/>
      <c r="G1044" s="219"/>
      <c r="H1044" s="219"/>
      <c r="I1044" s="164"/>
      <c r="J1044" s="121"/>
      <c r="K1044" s="278"/>
      <c r="L1044" s="62"/>
    </row>
    <row r="1045" spans="1:12" ht="60" hidden="1" x14ac:dyDescent="0.35">
      <c r="A1045" s="73">
        <v>1235</v>
      </c>
      <c r="B1045" s="44" t="s">
        <v>1931</v>
      </c>
      <c r="C1045" s="11" t="s">
        <v>1932</v>
      </c>
      <c r="D1045" s="196"/>
      <c r="E1045" s="164"/>
      <c r="F1045" s="219"/>
      <c r="G1045" s="219"/>
      <c r="H1045" s="219"/>
      <c r="I1045" s="164"/>
      <c r="J1045" s="121"/>
      <c r="K1045" s="278"/>
      <c r="L1045" s="62"/>
    </row>
    <row r="1046" spans="1:12" hidden="1" x14ac:dyDescent="0.35">
      <c r="A1046" s="70" t="s">
        <v>0</v>
      </c>
      <c r="B1046" s="44"/>
      <c r="C1046" s="5" t="s">
        <v>164</v>
      </c>
      <c r="D1046" s="243" t="s">
        <v>1</v>
      </c>
      <c r="E1046" s="243" t="s">
        <v>1</v>
      </c>
      <c r="F1046" s="249" t="s">
        <v>1</v>
      </c>
      <c r="G1046" s="249" t="s">
        <v>1</v>
      </c>
      <c r="H1046" s="249" t="s">
        <v>1</v>
      </c>
      <c r="I1046" s="243" t="s">
        <v>1</v>
      </c>
      <c r="J1046" s="60" t="s">
        <v>1</v>
      </c>
      <c r="K1046" s="67" t="s">
        <v>1</v>
      </c>
      <c r="L1046" s="62"/>
    </row>
    <row r="1047" spans="1:12" hidden="1" x14ac:dyDescent="0.35">
      <c r="A1047" s="70">
        <v>1006</v>
      </c>
      <c r="B1047" s="44"/>
      <c r="C1047" s="6" t="s">
        <v>1933</v>
      </c>
      <c r="D1047" s="245" t="s">
        <v>1</v>
      </c>
      <c r="E1047" s="245" t="s">
        <v>1</v>
      </c>
      <c r="F1047" s="248" t="s">
        <v>1</v>
      </c>
      <c r="G1047" s="248" t="s">
        <v>1</v>
      </c>
      <c r="H1047" s="248" t="s">
        <v>1</v>
      </c>
      <c r="I1047" s="245" t="s">
        <v>1</v>
      </c>
      <c r="J1047" s="59" t="s">
        <v>1</v>
      </c>
      <c r="K1047" s="69" t="s">
        <v>1</v>
      </c>
      <c r="L1047" s="62"/>
    </row>
    <row r="1048" spans="1:12" ht="30" hidden="1" x14ac:dyDescent="0.35">
      <c r="A1048" s="70">
        <v>1006</v>
      </c>
      <c r="B1048" s="44" t="s">
        <v>1934</v>
      </c>
      <c r="C1048" s="22" t="s">
        <v>1935</v>
      </c>
      <c r="D1048" s="207"/>
      <c r="E1048" s="162"/>
      <c r="F1048" s="221"/>
      <c r="G1048" s="221"/>
      <c r="H1048" s="221"/>
      <c r="I1048" s="162"/>
      <c r="J1048" s="121"/>
      <c r="K1048" s="127"/>
      <c r="L1048" s="62"/>
    </row>
    <row r="1049" spans="1:12" ht="30" hidden="1" x14ac:dyDescent="0.35">
      <c r="A1049" s="70">
        <v>1006</v>
      </c>
      <c r="B1049" s="44" t="s">
        <v>1936</v>
      </c>
      <c r="C1049" s="22" t="s">
        <v>1937</v>
      </c>
      <c r="D1049" s="207"/>
      <c r="E1049" s="162"/>
      <c r="F1049" s="221"/>
      <c r="G1049" s="221"/>
      <c r="H1049" s="221"/>
      <c r="I1049" s="162"/>
      <c r="J1049" s="121"/>
      <c r="K1049" s="127"/>
      <c r="L1049" s="62"/>
    </row>
    <row r="1050" spans="1:12" hidden="1" x14ac:dyDescent="0.35">
      <c r="A1050" s="68">
        <v>1006</v>
      </c>
      <c r="B1050" s="44" t="s">
        <v>1938</v>
      </c>
      <c r="C1050" s="11" t="s">
        <v>1939</v>
      </c>
      <c r="D1050" s="196"/>
      <c r="E1050" s="162"/>
      <c r="F1050" s="221"/>
      <c r="G1050" s="221"/>
      <c r="H1050" s="221"/>
      <c r="I1050" s="162"/>
      <c r="J1050" s="121"/>
      <c r="K1050" s="127"/>
      <c r="L1050" s="62"/>
    </row>
    <row r="1051" spans="1:12" ht="30" hidden="1" x14ac:dyDescent="0.35">
      <c r="A1051" s="70">
        <v>1031</v>
      </c>
      <c r="B1051" s="44"/>
      <c r="C1051" s="6" t="s">
        <v>1940</v>
      </c>
      <c r="D1051" s="245" t="s">
        <v>1</v>
      </c>
      <c r="E1051" s="245" t="s">
        <v>1</v>
      </c>
      <c r="F1051" s="248" t="s">
        <v>1</v>
      </c>
      <c r="G1051" s="248" t="s">
        <v>1</v>
      </c>
      <c r="H1051" s="248" t="s">
        <v>1</v>
      </c>
      <c r="I1051" s="245" t="s">
        <v>1</v>
      </c>
      <c r="J1051" s="59" t="s">
        <v>1</v>
      </c>
      <c r="K1051" s="69" t="s">
        <v>1</v>
      </c>
      <c r="L1051" s="62"/>
    </row>
    <row r="1052" spans="1:12" ht="30" hidden="1" x14ac:dyDescent="0.35">
      <c r="A1052" s="70">
        <v>1031</v>
      </c>
      <c r="B1052" s="44" t="s">
        <v>1941</v>
      </c>
      <c r="C1052" s="11" t="s">
        <v>1940</v>
      </c>
      <c r="D1052" s="196"/>
      <c r="E1052" s="162"/>
      <c r="F1052" s="221"/>
      <c r="G1052" s="221"/>
      <c r="H1052" s="221"/>
      <c r="I1052" s="162"/>
      <c r="J1052" s="121"/>
      <c r="K1052" s="127"/>
      <c r="L1052" s="62"/>
    </row>
    <row r="1053" spans="1:12" ht="30" hidden="1" x14ac:dyDescent="0.35">
      <c r="A1053" s="70">
        <v>1031</v>
      </c>
      <c r="B1053" s="44" t="s">
        <v>1942</v>
      </c>
      <c r="C1053" s="11" t="s">
        <v>1943</v>
      </c>
      <c r="D1053" s="196"/>
      <c r="E1053" s="164"/>
      <c r="F1053" s="219"/>
      <c r="G1053" s="219"/>
      <c r="H1053" s="219"/>
      <c r="I1053" s="164"/>
      <c r="J1053" s="121"/>
      <c r="K1053" s="278"/>
      <c r="L1053" s="62"/>
    </row>
    <row r="1054" spans="1:12" ht="45" hidden="1" x14ac:dyDescent="0.35">
      <c r="A1054" s="70">
        <v>1108</v>
      </c>
      <c r="B1054" s="44"/>
      <c r="C1054" s="6" t="s">
        <v>1944</v>
      </c>
      <c r="D1054" s="245" t="s">
        <v>1</v>
      </c>
      <c r="E1054" s="245" t="s">
        <v>1</v>
      </c>
      <c r="F1054" s="248" t="s">
        <v>1</v>
      </c>
      <c r="G1054" s="248" t="s">
        <v>1</v>
      </c>
      <c r="H1054" s="248" t="s">
        <v>1</v>
      </c>
      <c r="I1054" s="245" t="s">
        <v>1</v>
      </c>
      <c r="J1054" s="59" t="s">
        <v>1</v>
      </c>
      <c r="K1054" s="69" t="s">
        <v>1</v>
      </c>
      <c r="L1054" s="62"/>
    </row>
    <row r="1055" spans="1:12" ht="60" hidden="1" x14ac:dyDescent="0.35">
      <c r="A1055" s="70">
        <v>1108</v>
      </c>
      <c r="B1055" s="44" t="s">
        <v>1945</v>
      </c>
      <c r="C1055" s="11" t="s">
        <v>1946</v>
      </c>
      <c r="D1055" s="196"/>
      <c r="E1055" s="190"/>
      <c r="F1055" s="219"/>
      <c r="G1055" s="219"/>
      <c r="H1055" s="219"/>
      <c r="I1055" s="190"/>
      <c r="J1055" s="121"/>
      <c r="K1055" s="301"/>
      <c r="L1055" s="62"/>
    </row>
    <row r="1056" spans="1:12" ht="30" hidden="1" x14ac:dyDescent="0.35">
      <c r="A1056" s="68">
        <v>1108</v>
      </c>
      <c r="B1056" s="44" t="s">
        <v>1947</v>
      </c>
      <c r="C1056" s="11" t="s">
        <v>1948</v>
      </c>
      <c r="D1056" s="196"/>
      <c r="E1056" s="162"/>
      <c r="F1056" s="221"/>
      <c r="G1056" s="221"/>
      <c r="H1056" s="221"/>
      <c r="I1056" s="162"/>
      <c r="J1056" s="121"/>
      <c r="K1056" s="127"/>
      <c r="L1056" s="62"/>
    </row>
    <row r="1057" spans="1:12" hidden="1" x14ac:dyDescent="0.35">
      <c r="A1057" s="70">
        <v>1108</v>
      </c>
      <c r="B1057" s="44" t="s">
        <v>1949</v>
      </c>
      <c r="C1057" s="11" t="s">
        <v>1950</v>
      </c>
      <c r="D1057" s="196"/>
      <c r="E1057" s="162"/>
      <c r="F1057" s="221"/>
      <c r="G1057" s="221"/>
      <c r="H1057" s="221"/>
      <c r="I1057" s="162"/>
      <c r="J1057" s="121"/>
      <c r="K1057" s="127"/>
      <c r="L1057" s="62"/>
    </row>
    <row r="1058" spans="1:12" ht="60" hidden="1" x14ac:dyDescent="0.35">
      <c r="A1058" s="70">
        <v>1108</v>
      </c>
      <c r="B1058" s="44" t="s">
        <v>1951</v>
      </c>
      <c r="C1058" s="11" t="s">
        <v>1924</v>
      </c>
      <c r="D1058" s="196"/>
      <c r="E1058" s="164"/>
      <c r="F1058" s="219"/>
      <c r="G1058" s="219"/>
      <c r="H1058" s="219"/>
      <c r="I1058" s="164"/>
      <c r="J1058" s="121"/>
      <c r="K1058" s="278"/>
      <c r="L1058" s="62"/>
    </row>
    <row r="1059" spans="1:12" hidden="1" x14ac:dyDescent="0.35">
      <c r="A1059" s="70">
        <v>1108</v>
      </c>
      <c r="B1059" s="44" t="s">
        <v>1952</v>
      </c>
      <c r="C1059" s="11" t="s">
        <v>165</v>
      </c>
      <c r="D1059" s="196"/>
      <c r="E1059" s="163"/>
      <c r="F1059" s="222"/>
      <c r="G1059" s="222"/>
      <c r="H1059" s="222"/>
      <c r="I1059" s="163"/>
      <c r="J1059" s="121"/>
      <c r="K1059" s="128"/>
      <c r="L1059" s="62"/>
    </row>
    <row r="1060" spans="1:12" ht="60" hidden="1" x14ac:dyDescent="0.35">
      <c r="A1060" s="70">
        <v>1108</v>
      </c>
      <c r="B1060" s="44" t="s">
        <v>1953</v>
      </c>
      <c r="C1060" s="11" t="s">
        <v>1954</v>
      </c>
      <c r="D1060" s="196"/>
      <c r="E1060" s="162"/>
      <c r="F1060" s="221"/>
      <c r="G1060" s="221"/>
      <c r="H1060" s="221"/>
      <c r="I1060" s="162"/>
      <c r="J1060" s="121"/>
      <c r="K1060" s="127"/>
      <c r="L1060" s="62"/>
    </row>
    <row r="1061" spans="1:12" ht="30" hidden="1" x14ac:dyDescent="0.35">
      <c r="A1061" s="70">
        <v>1108</v>
      </c>
      <c r="B1061" s="44" t="s">
        <v>1955</v>
      </c>
      <c r="C1061" s="11" t="s">
        <v>1956</v>
      </c>
      <c r="D1061" s="196"/>
      <c r="E1061" s="162"/>
      <c r="F1061" s="221"/>
      <c r="G1061" s="221"/>
      <c r="H1061" s="221"/>
      <c r="I1061" s="162"/>
      <c r="J1061" s="121"/>
      <c r="K1061" s="127"/>
      <c r="L1061" s="62"/>
    </row>
    <row r="1062" spans="1:12" ht="60" hidden="1" x14ac:dyDescent="0.35">
      <c r="A1062" s="70">
        <v>1108</v>
      </c>
      <c r="B1062" s="44" t="s">
        <v>1957</v>
      </c>
      <c r="C1062" s="58" t="s">
        <v>1958</v>
      </c>
      <c r="D1062" s="226"/>
      <c r="E1062" s="164"/>
      <c r="F1062" s="219"/>
      <c r="G1062" s="219"/>
      <c r="H1062" s="219"/>
      <c r="I1062" s="164"/>
      <c r="J1062" s="121"/>
      <c r="K1062" s="278"/>
      <c r="L1062" s="62"/>
    </row>
    <row r="1063" spans="1:12" ht="45" hidden="1" x14ac:dyDescent="0.35">
      <c r="A1063" s="70">
        <v>1108</v>
      </c>
      <c r="B1063" s="44" t="s">
        <v>1959</v>
      </c>
      <c r="C1063" s="11" t="s">
        <v>166</v>
      </c>
      <c r="D1063" s="196"/>
      <c r="E1063" s="162"/>
      <c r="F1063" s="221"/>
      <c r="G1063" s="221"/>
      <c r="H1063" s="221"/>
      <c r="I1063" s="162"/>
      <c r="J1063" s="121"/>
      <c r="K1063" s="127"/>
      <c r="L1063" s="62"/>
    </row>
    <row r="1064" spans="1:12" ht="75" hidden="1" x14ac:dyDescent="0.35">
      <c r="A1064" s="74">
        <v>1108</v>
      </c>
      <c r="B1064" s="44" t="s">
        <v>1960</v>
      </c>
      <c r="C1064" s="22" t="s">
        <v>1961</v>
      </c>
      <c r="D1064" s="207"/>
      <c r="E1064" s="164"/>
      <c r="F1064" s="219"/>
      <c r="G1064" s="219"/>
      <c r="H1064" s="219"/>
      <c r="I1064" s="164"/>
      <c r="J1064" s="121"/>
      <c r="K1064" s="278"/>
      <c r="L1064" s="62"/>
    </row>
    <row r="1065" spans="1:12" ht="60" hidden="1" x14ac:dyDescent="0.35">
      <c r="A1065" s="66">
        <v>1108</v>
      </c>
      <c r="B1065" s="44" t="s">
        <v>1962</v>
      </c>
      <c r="C1065" s="11" t="s">
        <v>250</v>
      </c>
      <c r="D1065" s="196"/>
      <c r="E1065" s="164"/>
      <c r="F1065" s="219"/>
      <c r="G1065" s="219"/>
      <c r="H1065" s="219"/>
      <c r="I1065" s="164"/>
      <c r="J1065" s="121"/>
      <c r="K1065" s="278"/>
      <c r="L1065" s="62"/>
    </row>
    <row r="1066" spans="1:12" ht="90" hidden="1" x14ac:dyDescent="0.35">
      <c r="A1066" s="66">
        <v>1108</v>
      </c>
      <c r="B1066" s="44" t="s">
        <v>1963</v>
      </c>
      <c r="C1066" s="33" t="s">
        <v>1964</v>
      </c>
      <c r="D1066" s="227"/>
      <c r="E1066" s="164"/>
      <c r="F1066" s="219"/>
      <c r="G1066" s="219"/>
      <c r="H1066" s="219"/>
      <c r="I1066" s="164"/>
      <c r="J1066" s="121"/>
      <c r="K1066" s="278"/>
      <c r="L1066" s="62"/>
    </row>
    <row r="1067" spans="1:12" ht="30" hidden="1" x14ac:dyDescent="0.35">
      <c r="A1067" s="68">
        <v>1137</v>
      </c>
      <c r="B1067" s="44"/>
      <c r="C1067" s="6" t="s">
        <v>1965</v>
      </c>
      <c r="D1067" s="245" t="s">
        <v>1</v>
      </c>
      <c r="E1067" s="245" t="s">
        <v>1</v>
      </c>
      <c r="F1067" s="248" t="s">
        <v>1</v>
      </c>
      <c r="G1067" s="248" t="s">
        <v>1</v>
      </c>
      <c r="H1067" s="248" t="s">
        <v>1</v>
      </c>
      <c r="I1067" s="245" t="s">
        <v>1</v>
      </c>
      <c r="J1067" s="59" t="s">
        <v>1</v>
      </c>
      <c r="K1067" s="69" t="s">
        <v>1</v>
      </c>
      <c r="L1067" s="62"/>
    </row>
    <row r="1068" spans="1:12" ht="30" hidden="1" x14ac:dyDescent="0.35">
      <c r="A1068" s="70">
        <v>1137</v>
      </c>
      <c r="B1068" s="44" t="s">
        <v>1966</v>
      </c>
      <c r="C1068" s="11" t="s">
        <v>1967</v>
      </c>
      <c r="D1068" s="196"/>
      <c r="E1068" s="162"/>
      <c r="F1068" s="221"/>
      <c r="G1068" s="221"/>
      <c r="H1068" s="221"/>
      <c r="I1068" s="162"/>
      <c r="J1068" s="121"/>
      <c r="K1068" s="127"/>
      <c r="L1068" s="62"/>
    </row>
    <row r="1069" spans="1:12" ht="75" hidden="1" x14ac:dyDescent="0.35">
      <c r="A1069" s="70">
        <v>1137</v>
      </c>
      <c r="B1069" s="44" t="s">
        <v>1968</v>
      </c>
      <c r="C1069" s="11" t="s">
        <v>1969</v>
      </c>
      <c r="D1069" s="196"/>
      <c r="E1069" s="162"/>
      <c r="F1069" s="221"/>
      <c r="G1069" s="221"/>
      <c r="H1069" s="221"/>
      <c r="I1069" s="162"/>
      <c r="J1069" s="121"/>
      <c r="K1069" s="127"/>
      <c r="L1069" s="62"/>
    </row>
    <row r="1070" spans="1:12" ht="30" hidden="1" x14ac:dyDescent="0.35">
      <c r="A1070" s="72">
        <v>1242</v>
      </c>
      <c r="B1070" s="44"/>
      <c r="C1070" s="6" t="s">
        <v>1970</v>
      </c>
      <c r="D1070" s="245" t="s">
        <v>1</v>
      </c>
      <c r="E1070" s="245" t="s">
        <v>1</v>
      </c>
      <c r="F1070" s="248" t="s">
        <v>1</v>
      </c>
      <c r="G1070" s="248" t="s">
        <v>1</v>
      </c>
      <c r="H1070" s="248" t="s">
        <v>1</v>
      </c>
      <c r="I1070" s="245" t="s">
        <v>1</v>
      </c>
      <c r="J1070" s="59" t="s">
        <v>1</v>
      </c>
      <c r="K1070" s="69" t="s">
        <v>1</v>
      </c>
      <c r="L1070" s="62"/>
    </row>
    <row r="1071" spans="1:12" ht="30" hidden="1" x14ac:dyDescent="0.35">
      <c r="A1071" s="70">
        <v>1242</v>
      </c>
      <c r="B1071" s="44" t="s">
        <v>1971</v>
      </c>
      <c r="C1071" s="22" t="s">
        <v>1972</v>
      </c>
      <c r="D1071" s="207"/>
      <c r="E1071" s="167"/>
      <c r="F1071" s="220"/>
      <c r="G1071" s="220"/>
      <c r="H1071" s="220"/>
      <c r="I1071" s="167"/>
      <c r="J1071" s="121"/>
      <c r="K1071" s="280"/>
      <c r="L1071" s="62"/>
    </row>
    <row r="1072" spans="1:12" ht="30" hidden="1" x14ac:dyDescent="0.35">
      <c r="A1072" s="72">
        <v>1243</v>
      </c>
      <c r="B1072" s="44"/>
      <c r="C1072" s="6" t="s">
        <v>1973</v>
      </c>
      <c r="D1072" s="245" t="s">
        <v>1</v>
      </c>
      <c r="E1072" s="245" t="s">
        <v>1</v>
      </c>
      <c r="F1072" s="248" t="s">
        <v>1</v>
      </c>
      <c r="G1072" s="248" t="s">
        <v>1</v>
      </c>
      <c r="H1072" s="248" t="s">
        <v>1</v>
      </c>
      <c r="I1072" s="245" t="s">
        <v>1</v>
      </c>
      <c r="J1072" s="59" t="s">
        <v>1</v>
      </c>
      <c r="K1072" s="69" t="s">
        <v>1</v>
      </c>
      <c r="L1072" s="62"/>
    </row>
    <row r="1073" spans="1:12" ht="60" hidden="1" x14ac:dyDescent="0.35">
      <c r="A1073" s="70">
        <v>1243</v>
      </c>
      <c r="B1073" s="44" t="s">
        <v>1974</v>
      </c>
      <c r="C1073" s="22" t="s">
        <v>1975</v>
      </c>
      <c r="D1073" s="207"/>
      <c r="E1073" s="167"/>
      <c r="F1073" s="220"/>
      <c r="G1073" s="220"/>
      <c r="H1073" s="220"/>
      <c r="I1073" s="167"/>
      <c r="J1073" s="121"/>
      <c r="K1073" s="280"/>
      <c r="L1073" s="62"/>
    </row>
    <row r="1074" spans="1:12" hidden="1" x14ac:dyDescent="0.35">
      <c r="A1074" s="70" t="s">
        <v>0</v>
      </c>
      <c r="B1074" s="44"/>
      <c r="C1074" s="5" t="s">
        <v>167</v>
      </c>
      <c r="D1074" s="243" t="s">
        <v>1</v>
      </c>
      <c r="E1074" s="243" t="s">
        <v>1</v>
      </c>
      <c r="F1074" s="249" t="s">
        <v>1</v>
      </c>
      <c r="G1074" s="249" t="s">
        <v>1</v>
      </c>
      <c r="H1074" s="249" t="s">
        <v>1</v>
      </c>
      <c r="I1074" s="243" t="s">
        <v>1</v>
      </c>
      <c r="J1074" s="60" t="s">
        <v>1</v>
      </c>
      <c r="K1074" s="67" t="s">
        <v>1</v>
      </c>
      <c r="L1074" s="62"/>
    </row>
    <row r="1075" spans="1:12" hidden="1" x14ac:dyDescent="0.35">
      <c r="A1075" s="68">
        <v>1101</v>
      </c>
      <c r="B1075" s="44"/>
      <c r="C1075" s="6" t="s">
        <v>168</v>
      </c>
      <c r="D1075" s="245" t="s">
        <v>1</v>
      </c>
      <c r="E1075" s="245" t="s">
        <v>1</v>
      </c>
      <c r="F1075" s="248" t="s">
        <v>1</v>
      </c>
      <c r="G1075" s="248" t="s">
        <v>1</v>
      </c>
      <c r="H1075" s="248" t="s">
        <v>1</v>
      </c>
      <c r="I1075" s="245" t="s">
        <v>1</v>
      </c>
      <c r="J1075" s="59" t="s">
        <v>1</v>
      </c>
      <c r="K1075" s="69" t="s">
        <v>1</v>
      </c>
      <c r="L1075" s="62"/>
    </row>
    <row r="1076" spans="1:12" ht="30" hidden="1" x14ac:dyDescent="0.35">
      <c r="A1076" s="70">
        <v>1101</v>
      </c>
      <c r="B1076" s="44" t="s">
        <v>1976</v>
      </c>
      <c r="C1076" s="11" t="s">
        <v>1977</v>
      </c>
      <c r="D1076" s="196"/>
      <c r="E1076" s="162"/>
      <c r="F1076" s="221"/>
      <c r="G1076" s="221"/>
      <c r="H1076" s="221"/>
      <c r="I1076" s="162"/>
      <c r="J1076" s="121"/>
      <c r="K1076" s="127"/>
      <c r="L1076" s="62"/>
    </row>
    <row r="1077" spans="1:12" hidden="1" x14ac:dyDescent="0.35">
      <c r="A1077" s="68">
        <v>1101</v>
      </c>
      <c r="B1077" s="44" t="s">
        <v>1978</v>
      </c>
      <c r="C1077" s="11" t="s">
        <v>1979</v>
      </c>
      <c r="D1077" s="196"/>
      <c r="E1077" s="162"/>
      <c r="F1077" s="221"/>
      <c r="G1077" s="221"/>
      <c r="H1077" s="221"/>
      <c r="I1077" s="162"/>
      <c r="J1077" s="121"/>
      <c r="K1077" s="127"/>
      <c r="L1077" s="62"/>
    </row>
    <row r="1078" spans="1:12" ht="30" hidden="1" x14ac:dyDescent="0.35">
      <c r="A1078" s="70">
        <v>1101</v>
      </c>
      <c r="B1078" s="44" t="s">
        <v>1980</v>
      </c>
      <c r="C1078" s="11" t="s">
        <v>1981</v>
      </c>
      <c r="D1078" s="196"/>
      <c r="E1078" s="162"/>
      <c r="F1078" s="221"/>
      <c r="G1078" s="221"/>
      <c r="H1078" s="221"/>
      <c r="I1078" s="162"/>
      <c r="J1078" s="121"/>
      <c r="K1078" s="127"/>
      <c r="L1078" s="62"/>
    </row>
    <row r="1079" spans="1:12" ht="60" hidden="1" x14ac:dyDescent="0.35">
      <c r="A1079" s="68">
        <v>1101</v>
      </c>
      <c r="B1079" s="44" t="s">
        <v>1982</v>
      </c>
      <c r="C1079" s="11" t="s">
        <v>1983</v>
      </c>
      <c r="D1079" s="196"/>
      <c r="E1079" s="162"/>
      <c r="F1079" s="221"/>
      <c r="G1079" s="221"/>
      <c r="H1079" s="221"/>
      <c r="I1079" s="162"/>
      <c r="J1079" s="121"/>
      <c r="K1079" s="127"/>
      <c r="L1079" s="62"/>
    </row>
    <row r="1080" spans="1:12" ht="60" hidden="1" x14ac:dyDescent="0.35">
      <c r="A1080" s="70">
        <v>1234</v>
      </c>
      <c r="B1080" s="44"/>
      <c r="C1080" s="15" t="s">
        <v>1984</v>
      </c>
      <c r="D1080" s="245" t="s">
        <v>1</v>
      </c>
      <c r="E1080" s="245" t="s">
        <v>1</v>
      </c>
      <c r="F1080" s="248" t="s">
        <v>1</v>
      </c>
      <c r="G1080" s="248" t="s">
        <v>1</v>
      </c>
      <c r="H1080" s="248" t="s">
        <v>1</v>
      </c>
      <c r="I1080" s="245" t="s">
        <v>1</v>
      </c>
      <c r="J1080" s="59" t="s">
        <v>1</v>
      </c>
      <c r="K1080" s="69" t="s">
        <v>1</v>
      </c>
      <c r="L1080" s="62"/>
    </row>
    <row r="1081" spans="1:12" ht="60" hidden="1" x14ac:dyDescent="0.35">
      <c r="A1081" s="70">
        <v>1234</v>
      </c>
      <c r="B1081" s="44" t="s">
        <v>1985</v>
      </c>
      <c r="C1081" s="20" t="s">
        <v>169</v>
      </c>
      <c r="D1081" s="197"/>
      <c r="E1081" s="162"/>
      <c r="F1081" s="221"/>
      <c r="G1081" s="221"/>
      <c r="H1081" s="221"/>
      <c r="I1081" s="162"/>
      <c r="J1081" s="121"/>
      <c r="K1081" s="127"/>
      <c r="L1081" s="62"/>
    </row>
    <row r="1082" spans="1:12" ht="30" hidden="1" x14ac:dyDescent="0.35">
      <c r="A1082" s="74">
        <v>1234</v>
      </c>
      <c r="B1082" s="44" t="s">
        <v>1986</v>
      </c>
      <c r="C1082" s="20" t="s">
        <v>1987</v>
      </c>
      <c r="D1082" s="197"/>
      <c r="E1082" s="162"/>
      <c r="F1082" s="221"/>
      <c r="G1082" s="221"/>
      <c r="H1082" s="221"/>
      <c r="I1082" s="162"/>
      <c r="J1082" s="121"/>
      <c r="K1082" s="127"/>
      <c r="L1082" s="62"/>
    </row>
    <row r="1083" spans="1:12" ht="30" hidden="1" x14ac:dyDescent="0.35">
      <c r="A1083" s="74">
        <v>1234</v>
      </c>
      <c r="B1083" s="44" t="s">
        <v>1988</v>
      </c>
      <c r="C1083" s="11" t="s">
        <v>1989</v>
      </c>
      <c r="D1083" s="196"/>
      <c r="E1083" s="162"/>
      <c r="F1083" s="221"/>
      <c r="G1083" s="221"/>
      <c r="H1083" s="221"/>
      <c r="I1083" s="162"/>
      <c r="J1083" s="121"/>
      <c r="K1083" s="127"/>
      <c r="L1083" s="62"/>
    </row>
    <row r="1084" spans="1:12" ht="60" hidden="1" x14ac:dyDescent="0.35">
      <c r="A1084" s="74">
        <v>1234</v>
      </c>
      <c r="B1084" s="44" t="s">
        <v>1990</v>
      </c>
      <c r="C1084" s="11" t="s">
        <v>1991</v>
      </c>
      <c r="D1084" s="196"/>
      <c r="E1084" s="162"/>
      <c r="F1084" s="221"/>
      <c r="G1084" s="221"/>
      <c r="H1084" s="221"/>
      <c r="I1084" s="162"/>
      <c r="J1084" s="121"/>
      <c r="K1084" s="127"/>
      <c r="L1084" s="62"/>
    </row>
    <row r="1085" spans="1:12" ht="105" hidden="1" x14ac:dyDescent="0.35">
      <c r="A1085" s="74">
        <v>1234</v>
      </c>
      <c r="B1085" s="44" t="s">
        <v>1992</v>
      </c>
      <c r="C1085" s="20" t="s">
        <v>170</v>
      </c>
      <c r="D1085" s="197"/>
      <c r="E1085" s="162"/>
      <c r="F1085" s="221"/>
      <c r="G1085" s="221"/>
      <c r="H1085" s="221"/>
      <c r="I1085" s="162"/>
      <c r="J1085" s="121"/>
      <c r="K1085" s="127"/>
      <c r="L1085" s="62"/>
    </row>
    <row r="1086" spans="1:12" ht="45" hidden="1" x14ac:dyDescent="0.35">
      <c r="A1086" s="74">
        <v>1234</v>
      </c>
      <c r="B1086" s="44" t="s">
        <v>1993</v>
      </c>
      <c r="C1086" s="11" t="s">
        <v>171</v>
      </c>
      <c r="D1086" s="196"/>
      <c r="E1086" s="162"/>
      <c r="F1086" s="221"/>
      <c r="G1086" s="221"/>
      <c r="H1086" s="221"/>
      <c r="I1086" s="162"/>
      <c r="J1086" s="121"/>
      <c r="K1086" s="127"/>
      <c r="L1086" s="62"/>
    </row>
    <row r="1087" spans="1:12" hidden="1" x14ac:dyDescent="0.35">
      <c r="A1087" s="74">
        <v>1234</v>
      </c>
      <c r="B1087" s="44" t="s">
        <v>1994</v>
      </c>
      <c r="C1087" s="11" t="s">
        <v>172</v>
      </c>
      <c r="D1087" s="196"/>
      <c r="E1087" s="162"/>
      <c r="F1087" s="221"/>
      <c r="G1087" s="221"/>
      <c r="H1087" s="221"/>
      <c r="I1087" s="162"/>
      <c r="J1087" s="121"/>
      <c r="K1087" s="127"/>
      <c r="L1087" s="62"/>
    </row>
    <row r="1088" spans="1:12" ht="60" hidden="1" x14ac:dyDescent="0.35">
      <c r="A1088" s="74">
        <v>1234</v>
      </c>
      <c r="B1088" s="44" t="s">
        <v>1995</v>
      </c>
      <c r="C1088" s="11" t="s">
        <v>173</v>
      </c>
      <c r="D1088" s="196"/>
      <c r="E1088" s="162"/>
      <c r="F1088" s="221"/>
      <c r="G1088" s="221"/>
      <c r="H1088" s="221"/>
      <c r="I1088" s="162"/>
      <c r="J1088" s="121"/>
      <c r="K1088" s="127"/>
      <c r="L1088" s="62"/>
    </row>
    <row r="1089" spans="1:12" ht="75" hidden="1" x14ac:dyDescent="0.35">
      <c r="A1089" s="68">
        <v>1234</v>
      </c>
      <c r="B1089" s="44" t="s">
        <v>1996</v>
      </c>
      <c r="C1089" s="11" t="s">
        <v>1997</v>
      </c>
      <c r="D1089" s="196"/>
      <c r="E1089" s="162"/>
      <c r="F1089" s="221"/>
      <c r="G1089" s="221"/>
      <c r="H1089" s="221"/>
      <c r="I1089" s="162"/>
      <c r="J1089" s="121"/>
      <c r="K1089" s="127"/>
      <c r="L1089" s="62"/>
    </row>
    <row r="1090" spans="1:12" ht="45" hidden="1" x14ac:dyDescent="0.35">
      <c r="A1090" s="74">
        <v>1234</v>
      </c>
      <c r="B1090" s="44" t="s">
        <v>1998</v>
      </c>
      <c r="C1090" s="11" t="s">
        <v>1999</v>
      </c>
      <c r="D1090" s="196"/>
      <c r="E1090" s="162"/>
      <c r="F1090" s="221"/>
      <c r="G1090" s="221"/>
      <c r="H1090" s="221"/>
      <c r="I1090" s="162"/>
      <c r="J1090" s="121"/>
      <c r="K1090" s="127"/>
      <c r="L1090" s="62"/>
    </row>
    <row r="1091" spans="1:12" ht="30" hidden="1" x14ac:dyDescent="0.35">
      <c r="A1091" s="74">
        <v>1234</v>
      </c>
      <c r="B1091" s="44" t="s">
        <v>2000</v>
      </c>
      <c r="C1091" s="11" t="s">
        <v>629</v>
      </c>
      <c r="D1091" s="196"/>
      <c r="E1091" s="162"/>
      <c r="F1091" s="221"/>
      <c r="G1091" s="221"/>
      <c r="H1091" s="221"/>
      <c r="I1091" s="162"/>
      <c r="J1091" s="121"/>
      <c r="K1091" s="127"/>
      <c r="L1091" s="62"/>
    </row>
    <row r="1092" spans="1:12" hidden="1" x14ac:dyDescent="0.35">
      <c r="A1092" s="74">
        <v>1234</v>
      </c>
      <c r="B1092" s="44" t="s">
        <v>2001</v>
      </c>
      <c r="C1092" s="11" t="s">
        <v>177</v>
      </c>
      <c r="D1092" s="196"/>
      <c r="E1092" s="162"/>
      <c r="F1092" s="221"/>
      <c r="G1092" s="221"/>
      <c r="H1092" s="221"/>
      <c r="I1092" s="162"/>
      <c r="J1092" s="121"/>
      <c r="K1092" s="127"/>
      <c r="L1092" s="62"/>
    </row>
    <row r="1093" spans="1:12" hidden="1" x14ac:dyDescent="0.35">
      <c r="A1093" s="77">
        <v>1028</v>
      </c>
      <c r="B1093" s="4"/>
      <c r="C1093" s="34" t="s">
        <v>2002</v>
      </c>
      <c r="D1093" s="245" t="s">
        <v>1</v>
      </c>
      <c r="E1093" s="245" t="s">
        <v>1</v>
      </c>
      <c r="F1093" s="248" t="s">
        <v>1</v>
      </c>
      <c r="G1093" s="248" t="s">
        <v>1</v>
      </c>
      <c r="H1093" s="248" t="s">
        <v>1</v>
      </c>
      <c r="I1093" s="245" t="s">
        <v>1</v>
      </c>
      <c r="J1093" s="59" t="s">
        <v>1</v>
      </c>
      <c r="K1093" s="69" t="s">
        <v>1</v>
      </c>
      <c r="L1093" s="62"/>
    </row>
    <row r="1094" spans="1:12" ht="30" hidden="1" x14ac:dyDescent="0.35">
      <c r="A1094" s="73">
        <v>1028</v>
      </c>
      <c r="B1094" s="44" t="s">
        <v>2003</v>
      </c>
      <c r="C1094" s="11" t="s">
        <v>174</v>
      </c>
      <c r="D1094" s="196"/>
      <c r="E1094" s="162"/>
      <c r="F1094" s="221"/>
      <c r="G1094" s="221"/>
      <c r="H1094" s="221"/>
      <c r="I1094" s="162"/>
      <c r="J1094" s="121"/>
      <c r="K1094" s="127"/>
      <c r="L1094" s="62"/>
    </row>
    <row r="1095" spans="1:12" ht="30" hidden="1" x14ac:dyDescent="0.35">
      <c r="A1095" s="77">
        <v>1028</v>
      </c>
      <c r="B1095" s="44" t="s">
        <v>2004</v>
      </c>
      <c r="C1095" s="12" t="s">
        <v>2005</v>
      </c>
      <c r="D1095" s="197"/>
      <c r="E1095" s="162"/>
      <c r="F1095" s="221"/>
      <c r="G1095" s="221"/>
      <c r="H1095" s="221"/>
      <c r="I1095" s="162"/>
      <c r="J1095" s="121"/>
      <c r="K1095" s="127"/>
      <c r="L1095" s="62"/>
    </row>
    <row r="1096" spans="1:12" hidden="1" x14ac:dyDescent="0.35">
      <c r="A1096" s="77">
        <v>1089</v>
      </c>
      <c r="B1096" s="45"/>
      <c r="C1096" s="34" t="s">
        <v>2006</v>
      </c>
      <c r="D1096" s="245" t="s">
        <v>1</v>
      </c>
      <c r="E1096" s="245" t="s">
        <v>1</v>
      </c>
      <c r="F1096" s="248" t="s">
        <v>1</v>
      </c>
      <c r="G1096" s="248" t="s">
        <v>1</v>
      </c>
      <c r="H1096" s="248" t="s">
        <v>1</v>
      </c>
      <c r="I1096" s="245" t="s">
        <v>1</v>
      </c>
      <c r="J1096" s="59" t="s">
        <v>1</v>
      </c>
      <c r="K1096" s="69" t="s">
        <v>1</v>
      </c>
      <c r="L1096" s="62"/>
    </row>
    <row r="1097" spans="1:12" ht="30" hidden="1" x14ac:dyDescent="0.35">
      <c r="A1097" s="77">
        <v>1089</v>
      </c>
      <c r="B1097" s="44" t="s">
        <v>2007</v>
      </c>
      <c r="C1097" s="11" t="s">
        <v>175</v>
      </c>
      <c r="D1097" s="196"/>
      <c r="E1097" s="162"/>
      <c r="F1097" s="221"/>
      <c r="G1097" s="221"/>
      <c r="H1097" s="221"/>
      <c r="I1097" s="162"/>
      <c r="J1097" s="121"/>
      <c r="K1097" s="127"/>
      <c r="L1097" s="62"/>
    </row>
    <row r="1098" spans="1:12" ht="45" hidden="1" x14ac:dyDescent="0.35">
      <c r="A1098" s="77">
        <v>1089</v>
      </c>
      <c r="B1098" s="44" t="s">
        <v>2008</v>
      </c>
      <c r="C1098" s="11" t="s">
        <v>178</v>
      </c>
      <c r="D1098" s="196"/>
      <c r="E1098" s="162"/>
      <c r="F1098" s="221"/>
      <c r="G1098" s="221"/>
      <c r="H1098" s="221"/>
      <c r="I1098" s="162"/>
      <c r="J1098" s="121"/>
      <c r="K1098" s="127"/>
      <c r="L1098" s="62"/>
    </row>
    <row r="1099" spans="1:12" ht="30" hidden="1" x14ac:dyDescent="0.35">
      <c r="A1099" s="73">
        <v>1107</v>
      </c>
      <c r="B1099" s="45"/>
      <c r="C1099" s="34" t="s">
        <v>2009</v>
      </c>
      <c r="D1099" s="245" t="s">
        <v>1</v>
      </c>
      <c r="E1099" s="245" t="s">
        <v>1</v>
      </c>
      <c r="F1099" s="248" t="s">
        <v>1</v>
      </c>
      <c r="G1099" s="248" t="s">
        <v>1</v>
      </c>
      <c r="H1099" s="248" t="s">
        <v>1</v>
      </c>
      <c r="I1099" s="245" t="s">
        <v>1</v>
      </c>
      <c r="J1099" s="59" t="s">
        <v>1</v>
      </c>
      <c r="K1099" s="69" t="s">
        <v>1</v>
      </c>
      <c r="L1099" s="62"/>
    </row>
    <row r="1100" spans="1:12" ht="30" hidden="1" x14ac:dyDescent="0.35">
      <c r="A1100" s="70">
        <v>1107</v>
      </c>
      <c r="B1100" s="44" t="s">
        <v>2010</v>
      </c>
      <c r="C1100" s="12" t="s">
        <v>2009</v>
      </c>
      <c r="D1100" s="197"/>
      <c r="E1100" s="164"/>
      <c r="F1100" s="219"/>
      <c r="G1100" s="219"/>
      <c r="H1100" s="219"/>
      <c r="I1100" s="164"/>
      <c r="J1100" s="121"/>
      <c r="K1100" s="302"/>
      <c r="L1100" s="62"/>
    </row>
    <row r="1101" spans="1:12" hidden="1" x14ac:dyDescent="0.35">
      <c r="A1101" s="73">
        <v>1090</v>
      </c>
      <c r="B1101" s="4"/>
      <c r="C1101" s="6" t="s">
        <v>2011</v>
      </c>
      <c r="D1101" s="245" t="s">
        <v>1</v>
      </c>
      <c r="E1101" s="245" t="s">
        <v>1</v>
      </c>
      <c r="F1101" s="248" t="s">
        <v>1</v>
      </c>
      <c r="G1101" s="248" t="s">
        <v>1</v>
      </c>
      <c r="H1101" s="248" t="s">
        <v>1</v>
      </c>
      <c r="I1101" s="245" t="s">
        <v>1</v>
      </c>
      <c r="J1101" s="59" t="s">
        <v>1</v>
      </c>
      <c r="K1101" s="69" t="s">
        <v>1</v>
      </c>
      <c r="L1101" s="62"/>
    </row>
    <row r="1102" spans="1:12" hidden="1" x14ac:dyDescent="0.35">
      <c r="A1102" s="68">
        <v>1090</v>
      </c>
      <c r="B1102" s="44" t="s">
        <v>2012</v>
      </c>
      <c r="C1102" s="20" t="s">
        <v>2011</v>
      </c>
      <c r="D1102" s="197"/>
      <c r="E1102" s="162"/>
      <c r="F1102" s="221"/>
      <c r="G1102" s="221"/>
      <c r="H1102" s="221"/>
      <c r="I1102" s="162"/>
      <c r="J1102" s="121"/>
      <c r="K1102" s="127"/>
      <c r="L1102" s="62"/>
    </row>
    <row r="1103" spans="1:12" ht="30" hidden="1" x14ac:dyDescent="0.35">
      <c r="A1103" s="70">
        <v>1090</v>
      </c>
      <c r="B1103" s="44" t="s">
        <v>2013</v>
      </c>
      <c r="C1103" s="11" t="s">
        <v>179</v>
      </c>
      <c r="D1103" s="196"/>
      <c r="E1103" s="162"/>
      <c r="F1103" s="221"/>
      <c r="G1103" s="221"/>
      <c r="H1103" s="221"/>
      <c r="I1103" s="162"/>
      <c r="J1103" s="121"/>
      <c r="K1103" s="127"/>
      <c r="L1103" s="62"/>
    </row>
    <row r="1104" spans="1:12" ht="45" hidden="1" x14ac:dyDescent="0.35">
      <c r="A1104" s="70">
        <v>1090</v>
      </c>
      <c r="B1104" s="44" t="s">
        <v>2014</v>
      </c>
      <c r="C1104" s="11" t="s">
        <v>176</v>
      </c>
      <c r="D1104" s="196"/>
      <c r="E1104" s="162"/>
      <c r="F1104" s="221"/>
      <c r="G1104" s="221"/>
      <c r="H1104" s="221"/>
      <c r="I1104" s="162"/>
      <c r="J1104" s="121"/>
      <c r="K1104" s="127"/>
      <c r="L1104" s="62"/>
    </row>
    <row r="1105" spans="1:12" hidden="1" x14ac:dyDescent="0.35">
      <c r="A1105" s="70" t="s">
        <v>0</v>
      </c>
      <c r="B1105" s="44"/>
      <c r="C1105" s="5" t="s">
        <v>180</v>
      </c>
      <c r="D1105" s="243" t="s">
        <v>1</v>
      </c>
      <c r="E1105" s="243" t="s">
        <v>1</v>
      </c>
      <c r="F1105" s="249" t="s">
        <v>1</v>
      </c>
      <c r="G1105" s="249" t="s">
        <v>1</v>
      </c>
      <c r="H1105" s="249" t="s">
        <v>1</v>
      </c>
      <c r="I1105" s="243" t="s">
        <v>1</v>
      </c>
      <c r="J1105" s="60" t="s">
        <v>1</v>
      </c>
      <c r="K1105" s="67" t="s">
        <v>1</v>
      </c>
      <c r="L1105" s="62"/>
    </row>
    <row r="1106" spans="1:12" ht="30" hidden="1" x14ac:dyDescent="0.35">
      <c r="A1106" s="70">
        <v>1143</v>
      </c>
      <c r="B1106" s="44"/>
      <c r="C1106" s="15" t="s">
        <v>2015</v>
      </c>
      <c r="D1106" s="245" t="s">
        <v>1</v>
      </c>
      <c r="E1106" s="245" t="s">
        <v>1</v>
      </c>
      <c r="F1106" s="248" t="s">
        <v>1</v>
      </c>
      <c r="G1106" s="248" t="s">
        <v>1</v>
      </c>
      <c r="H1106" s="248" t="s">
        <v>1</v>
      </c>
      <c r="I1106" s="245" t="s">
        <v>1</v>
      </c>
      <c r="J1106" s="59" t="s">
        <v>1</v>
      </c>
      <c r="K1106" s="69" t="s">
        <v>1</v>
      </c>
      <c r="L1106" s="62"/>
    </row>
    <row r="1107" spans="1:12" ht="60" hidden="1" x14ac:dyDescent="0.35">
      <c r="A1107" s="70">
        <v>1143</v>
      </c>
      <c r="B1107" s="44" t="s">
        <v>2016</v>
      </c>
      <c r="C1107" s="11" t="s">
        <v>2017</v>
      </c>
      <c r="D1107" s="196"/>
      <c r="E1107" s="162"/>
      <c r="F1107" s="221"/>
      <c r="G1107" s="221"/>
      <c r="H1107" s="221"/>
      <c r="I1107" s="162"/>
      <c r="J1107" s="121"/>
      <c r="K1107" s="127"/>
      <c r="L1107" s="62"/>
    </row>
    <row r="1108" spans="1:12" hidden="1" x14ac:dyDescent="0.35">
      <c r="A1108" s="70">
        <v>1143</v>
      </c>
      <c r="B1108" s="44" t="s">
        <v>2018</v>
      </c>
      <c r="C1108" s="11" t="s">
        <v>2019</v>
      </c>
      <c r="D1108" s="196"/>
      <c r="E1108" s="164"/>
      <c r="F1108" s="219"/>
      <c r="G1108" s="219"/>
      <c r="H1108" s="219"/>
      <c r="I1108" s="164"/>
      <c r="J1108" s="121"/>
      <c r="K1108" s="278"/>
      <c r="L1108" s="62"/>
    </row>
    <row r="1109" spans="1:12" ht="45" hidden="1" x14ac:dyDescent="0.35">
      <c r="A1109" s="70">
        <v>1143</v>
      </c>
      <c r="B1109" s="44" t="s">
        <v>2020</v>
      </c>
      <c r="C1109" s="11" t="s">
        <v>181</v>
      </c>
      <c r="D1109" s="196"/>
      <c r="E1109" s="164"/>
      <c r="F1109" s="219"/>
      <c r="G1109" s="219"/>
      <c r="H1109" s="219"/>
      <c r="I1109" s="164"/>
      <c r="J1109" s="121"/>
      <c r="K1109" s="278"/>
      <c r="L1109" s="62"/>
    </row>
    <row r="1110" spans="1:12" ht="30" hidden="1" x14ac:dyDescent="0.35">
      <c r="A1110" s="70">
        <v>1209</v>
      </c>
      <c r="B1110" s="44"/>
      <c r="C1110" s="6" t="s">
        <v>2021</v>
      </c>
      <c r="D1110" s="245" t="s">
        <v>1</v>
      </c>
      <c r="E1110" s="245" t="s">
        <v>1</v>
      </c>
      <c r="F1110" s="248" t="s">
        <v>1</v>
      </c>
      <c r="G1110" s="248" t="s">
        <v>1</v>
      </c>
      <c r="H1110" s="248" t="s">
        <v>1</v>
      </c>
      <c r="I1110" s="245" t="s">
        <v>1</v>
      </c>
      <c r="J1110" s="59" t="s">
        <v>1</v>
      </c>
      <c r="K1110" s="69" t="s">
        <v>1</v>
      </c>
      <c r="L1110" s="62"/>
    </row>
    <row r="1111" spans="1:12" ht="75" hidden="1" x14ac:dyDescent="0.35">
      <c r="A1111" s="70">
        <v>1209</v>
      </c>
      <c r="B1111" s="44" t="s">
        <v>2022</v>
      </c>
      <c r="C1111" s="22" t="s">
        <v>2023</v>
      </c>
      <c r="D1111" s="207"/>
      <c r="E1111" s="164"/>
      <c r="F1111" s="219"/>
      <c r="G1111" s="219"/>
      <c r="H1111" s="219"/>
      <c r="I1111" s="164"/>
      <c r="J1111" s="121"/>
      <c r="K1111" s="278"/>
      <c r="L1111" s="62"/>
    </row>
    <row r="1112" spans="1:12" ht="90" hidden="1" x14ac:dyDescent="0.35">
      <c r="A1112" s="70">
        <v>1209</v>
      </c>
      <c r="B1112" s="44" t="s">
        <v>2024</v>
      </c>
      <c r="C1112" s="22" t="s">
        <v>2025</v>
      </c>
      <c r="D1112" s="207"/>
      <c r="E1112" s="164"/>
      <c r="F1112" s="219"/>
      <c r="G1112" s="219"/>
      <c r="H1112" s="219"/>
      <c r="I1112" s="164"/>
      <c r="J1112" s="121"/>
      <c r="K1112" s="278"/>
      <c r="L1112" s="62"/>
    </row>
    <row r="1113" spans="1:12" ht="90" hidden="1" x14ac:dyDescent="0.35">
      <c r="A1113" s="78">
        <v>1209</v>
      </c>
      <c r="B1113" s="44" t="s">
        <v>2026</v>
      </c>
      <c r="C1113" s="22" t="s">
        <v>2027</v>
      </c>
      <c r="D1113" s="207"/>
      <c r="E1113" s="164"/>
      <c r="F1113" s="219"/>
      <c r="G1113" s="219"/>
      <c r="H1113" s="219"/>
      <c r="I1113" s="164"/>
      <c r="J1113" s="121"/>
      <c r="K1113" s="278"/>
      <c r="L1113" s="62"/>
    </row>
    <row r="1114" spans="1:12" ht="30" hidden="1" x14ac:dyDescent="0.35">
      <c r="A1114" s="70" t="s">
        <v>0</v>
      </c>
      <c r="B1114" s="44"/>
      <c r="C1114" s="5" t="s">
        <v>182</v>
      </c>
      <c r="D1114" s="243" t="s">
        <v>1</v>
      </c>
      <c r="E1114" s="243" t="s">
        <v>1</v>
      </c>
      <c r="F1114" s="249" t="s">
        <v>1</v>
      </c>
      <c r="G1114" s="249" t="s">
        <v>1</v>
      </c>
      <c r="H1114" s="249" t="s">
        <v>1</v>
      </c>
      <c r="I1114" s="243" t="s">
        <v>1</v>
      </c>
      <c r="J1114" s="60" t="s">
        <v>1</v>
      </c>
      <c r="K1114" s="67" t="s">
        <v>1</v>
      </c>
      <c r="L1114" s="62"/>
    </row>
    <row r="1115" spans="1:12" hidden="1" x14ac:dyDescent="0.35">
      <c r="A1115" s="70">
        <v>1064</v>
      </c>
      <c r="B1115" s="44"/>
      <c r="C1115" s="10" t="s">
        <v>2028</v>
      </c>
      <c r="D1115" s="245" t="s">
        <v>1</v>
      </c>
      <c r="E1115" s="245" t="s">
        <v>1</v>
      </c>
      <c r="F1115" s="248" t="s">
        <v>1</v>
      </c>
      <c r="G1115" s="248" t="s">
        <v>1</v>
      </c>
      <c r="H1115" s="248" t="s">
        <v>1</v>
      </c>
      <c r="I1115" s="245" t="s">
        <v>1</v>
      </c>
      <c r="J1115" s="59" t="s">
        <v>1</v>
      </c>
      <c r="K1115" s="69" t="s">
        <v>1</v>
      </c>
      <c r="L1115" s="62"/>
    </row>
    <row r="1116" spans="1:12" ht="30" hidden="1" x14ac:dyDescent="0.35">
      <c r="A1116" s="70">
        <v>1064</v>
      </c>
      <c r="B1116" s="44" t="s">
        <v>2029</v>
      </c>
      <c r="C1116" s="11" t="s">
        <v>183</v>
      </c>
      <c r="D1116" s="196"/>
      <c r="E1116" s="162"/>
      <c r="F1116" s="221"/>
      <c r="G1116" s="221"/>
      <c r="H1116" s="221"/>
      <c r="I1116" s="162"/>
      <c r="J1116" s="121"/>
      <c r="K1116" s="127"/>
      <c r="L1116" s="62"/>
    </row>
    <row r="1117" spans="1:12" ht="45" hidden="1" x14ac:dyDescent="0.35">
      <c r="A1117" s="74">
        <v>1064</v>
      </c>
      <c r="B1117" s="44" t="s">
        <v>2030</v>
      </c>
      <c r="C1117" s="11" t="s">
        <v>184</v>
      </c>
      <c r="D1117" s="196"/>
      <c r="E1117" s="173"/>
      <c r="F1117" s="228"/>
      <c r="G1117" s="228"/>
      <c r="H1117" s="228"/>
      <c r="I1117" s="173"/>
      <c r="J1117" s="121"/>
      <c r="K1117" s="285"/>
      <c r="L1117" s="62"/>
    </row>
    <row r="1118" spans="1:12" ht="45" hidden="1" x14ac:dyDescent="0.35">
      <c r="A1118" s="66">
        <v>1064</v>
      </c>
      <c r="B1118" s="44" t="s">
        <v>2031</v>
      </c>
      <c r="C1118" s="7" t="s">
        <v>2032</v>
      </c>
      <c r="D1118" s="193"/>
      <c r="E1118" s="173"/>
      <c r="F1118" s="228"/>
      <c r="G1118" s="228"/>
      <c r="H1118" s="228"/>
      <c r="I1118" s="173"/>
      <c r="J1118" s="121"/>
      <c r="K1118" s="285"/>
      <c r="L1118" s="62"/>
    </row>
    <row r="1119" spans="1:12" ht="30" hidden="1" x14ac:dyDescent="0.35">
      <c r="A1119" s="70">
        <v>1064</v>
      </c>
      <c r="B1119" s="44" t="s">
        <v>2033</v>
      </c>
      <c r="C1119" s="22" t="s">
        <v>2034</v>
      </c>
      <c r="D1119" s="207"/>
      <c r="E1119" s="180"/>
      <c r="F1119" s="220"/>
      <c r="G1119" s="220"/>
      <c r="H1119" s="220"/>
      <c r="I1119" s="180"/>
      <c r="J1119" s="121"/>
      <c r="K1119" s="295"/>
      <c r="L1119" s="62"/>
    </row>
    <row r="1120" spans="1:12" hidden="1" x14ac:dyDescent="0.35">
      <c r="A1120" s="70" t="s">
        <v>0</v>
      </c>
      <c r="B1120" s="44"/>
      <c r="C1120" s="5" t="s">
        <v>185</v>
      </c>
      <c r="D1120" s="243" t="s">
        <v>1</v>
      </c>
      <c r="E1120" s="243" t="s">
        <v>1</v>
      </c>
      <c r="F1120" s="249" t="s">
        <v>1</v>
      </c>
      <c r="G1120" s="249" t="s">
        <v>1</v>
      </c>
      <c r="H1120" s="249" t="s">
        <v>1</v>
      </c>
      <c r="I1120" s="243" t="s">
        <v>1</v>
      </c>
      <c r="J1120" s="60" t="s">
        <v>1</v>
      </c>
      <c r="K1120" s="67" t="s">
        <v>1</v>
      </c>
      <c r="L1120" s="62"/>
    </row>
    <row r="1121" spans="1:12" ht="30" hidden="1" x14ac:dyDescent="0.35">
      <c r="A1121" s="70">
        <v>1096</v>
      </c>
      <c r="B1121" s="44"/>
      <c r="C1121" s="6" t="s">
        <v>2035</v>
      </c>
      <c r="D1121" s="245" t="s">
        <v>1</v>
      </c>
      <c r="E1121" s="245" t="s">
        <v>1</v>
      </c>
      <c r="F1121" s="248" t="s">
        <v>1</v>
      </c>
      <c r="G1121" s="248" t="s">
        <v>1</v>
      </c>
      <c r="H1121" s="248" t="s">
        <v>1</v>
      </c>
      <c r="I1121" s="245" t="s">
        <v>1</v>
      </c>
      <c r="J1121" s="59" t="s">
        <v>1</v>
      </c>
      <c r="K1121" s="69" t="s">
        <v>1</v>
      </c>
      <c r="L1121" s="62"/>
    </row>
    <row r="1122" spans="1:12" ht="60" hidden="1" x14ac:dyDescent="0.35">
      <c r="A1122" s="70">
        <v>1096</v>
      </c>
      <c r="B1122" s="44" t="s">
        <v>2036</v>
      </c>
      <c r="C1122" s="11" t="s">
        <v>2037</v>
      </c>
      <c r="D1122" s="196"/>
      <c r="E1122" s="162"/>
      <c r="F1122" s="221"/>
      <c r="G1122" s="221"/>
      <c r="H1122" s="221"/>
      <c r="I1122" s="162"/>
      <c r="J1122" s="121"/>
      <c r="K1122" s="127"/>
      <c r="L1122" s="62"/>
    </row>
    <row r="1123" spans="1:12" ht="30" hidden="1" x14ac:dyDescent="0.35">
      <c r="A1123" s="70">
        <v>1096</v>
      </c>
      <c r="B1123" s="44" t="s">
        <v>2038</v>
      </c>
      <c r="C1123" s="11" t="s">
        <v>2039</v>
      </c>
      <c r="D1123" s="196"/>
      <c r="E1123" s="175"/>
      <c r="F1123" s="229"/>
      <c r="G1123" s="229"/>
      <c r="H1123" s="229"/>
      <c r="I1123" s="175"/>
      <c r="J1123" s="121"/>
      <c r="K1123" s="287"/>
      <c r="L1123" s="62"/>
    </row>
    <row r="1124" spans="1:12" ht="30" hidden="1" x14ac:dyDescent="0.35">
      <c r="A1124" s="70">
        <v>1096</v>
      </c>
      <c r="B1124" s="44" t="s">
        <v>2040</v>
      </c>
      <c r="C1124" s="22" t="s">
        <v>2041</v>
      </c>
      <c r="D1124" s="207"/>
      <c r="E1124" s="162"/>
      <c r="F1124" s="221"/>
      <c r="G1124" s="221"/>
      <c r="H1124" s="221"/>
      <c r="I1124" s="162"/>
      <c r="J1124" s="121"/>
      <c r="K1124" s="127"/>
      <c r="L1124" s="62"/>
    </row>
    <row r="1125" spans="1:12" hidden="1" x14ac:dyDescent="0.35">
      <c r="A1125" s="70">
        <v>1096</v>
      </c>
      <c r="B1125" s="44" t="s">
        <v>2042</v>
      </c>
      <c r="C1125" s="22" t="s">
        <v>186</v>
      </c>
      <c r="D1125" s="207"/>
      <c r="E1125" s="162"/>
      <c r="F1125" s="221"/>
      <c r="G1125" s="221"/>
      <c r="H1125" s="221"/>
      <c r="I1125" s="162"/>
      <c r="J1125" s="121"/>
      <c r="K1125" s="127"/>
      <c r="L1125" s="62"/>
    </row>
    <row r="1126" spans="1:12" ht="30" hidden="1" x14ac:dyDescent="0.35">
      <c r="A1126" s="68" t="s">
        <v>0</v>
      </c>
      <c r="B1126" s="44"/>
      <c r="C1126" s="5" t="s">
        <v>2044</v>
      </c>
      <c r="D1126" s="243" t="s">
        <v>1</v>
      </c>
      <c r="E1126" s="243" t="s">
        <v>1</v>
      </c>
      <c r="F1126" s="249" t="s">
        <v>1</v>
      </c>
      <c r="G1126" s="249" t="s">
        <v>1</v>
      </c>
      <c r="H1126" s="249" t="s">
        <v>1</v>
      </c>
      <c r="I1126" s="243" t="s">
        <v>1</v>
      </c>
      <c r="J1126" s="60" t="s">
        <v>1</v>
      </c>
      <c r="K1126" s="67" t="s">
        <v>1</v>
      </c>
      <c r="L1126" s="62"/>
    </row>
    <row r="1127" spans="1:12" hidden="1" x14ac:dyDescent="0.35">
      <c r="A1127" s="70">
        <v>1034</v>
      </c>
      <c r="B1127" s="44"/>
      <c r="C1127" s="6" t="s">
        <v>2045</v>
      </c>
      <c r="D1127" s="245" t="s">
        <v>1</v>
      </c>
      <c r="E1127" s="245" t="s">
        <v>1</v>
      </c>
      <c r="F1127" s="248" t="s">
        <v>1</v>
      </c>
      <c r="G1127" s="248" t="s">
        <v>1</v>
      </c>
      <c r="H1127" s="248" t="s">
        <v>1</v>
      </c>
      <c r="I1127" s="245" t="s">
        <v>1</v>
      </c>
      <c r="J1127" s="59" t="s">
        <v>1</v>
      </c>
      <c r="K1127" s="69" t="s">
        <v>1</v>
      </c>
      <c r="L1127" s="62"/>
    </row>
    <row r="1128" spans="1:12" ht="45" hidden="1" x14ac:dyDescent="0.35">
      <c r="A1128" s="70">
        <v>1034</v>
      </c>
      <c r="B1128" s="44" t="s">
        <v>2046</v>
      </c>
      <c r="C1128" s="22" t="s">
        <v>2047</v>
      </c>
      <c r="D1128" s="207"/>
      <c r="E1128" s="162"/>
      <c r="F1128" s="221"/>
      <c r="G1128" s="221"/>
      <c r="H1128" s="221"/>
      <c r="I1128" s="162"/>
      <c r="J1128" s="121"/>
      <c r="K1128" s="127"/>
      <c r="L1128" s="62"/>
    </row>
    <row r="1129" spans="1:12" hidden="1" x14ac:dyDescent="0.35">
      <c r="A1129" s="74" t="s">
        <v>0</v>
      </c>
      <c r="B1129" s="44"/>
      <c r="C1129" s="27" t="s">
        <v>187</v>
      </c>
      <c r="D1129" s="243" t="s">
        <v>1</v>
      </c>
      <c r="E1129" s="243" t="s">
        <v>1</v>
      </c>
      <c r="F1129" s="249" t="s">
        <v>1</v>
      </c>
      <c r="G1129" s="249" t="s">
        <v>1</v>
      </c>
      <c r="H1129" s="249" t="s">
        <v>1</v>
      </c>
      <c r="I1129" s="243" t="s">
        <v>1</v>
      </c>
      <c r="J1129" s="60" t="s">
        <v>1</v>
      </c>
      <c r="K1129" s="67" t="s">
        <v>1</v>
      </c>
      <c r="L1129" s="62"/>
    </row>
    <row r="1130" spans="1:12" ht="30" hidden="1" x14ac:dyDescent="0.35">
      <c r="A1130" s="66">
        <v>1012</v>
      </c>
      <c r="B1130" s="44"/>
      <c r="C1130" s="6" t="s">
        <v>2048</v>
      </c>
      <c r="D1130" s="245" t="s">
        <v>1</v>
      </c>
      <c r="E1130" s="245" t="s">
        <v>1</v>
      </c>
      <c r="F1130" s="248" t="s">
        <v>1</v>
      </c>
      <c r="G1130" s="248" t="s">
        <v>1</v>
      </c>
      <c r="H1130" s="248" t="s">
        <v>1</v>
      </c>
      <c r="I1130" s="245" t="s">
        <v>1</v>
      </c>
      <c r="J1130" s="59" t="s">
        <v>1</v>
      </c>
      <c r="K1130" s="69" t="s">
        <v>1</v>
      </c>
      <c r="L1130" s="62"/>
    </row>
    <row r="1131" spans="1:12" ht="60" hidden="1" x14ac:dyDescent="0.35">
      <c r="A1131" s="68">
        <v>1012</v>
      </c>
      <c r="B1131" s="44" t="s">
        <v>2049</v>
      </c>
      <c r="C1131" s="11" t="s">
        <v>2050</v>
      </c>
      <c r="D1131" s="196"/>
      <c r="E1131" s="162"/>
      <c r="F1131" s="221"/>
      <c r="G1131" s="221"/>
      <c r="H1131" s="221"/>
      <c r="I1131" s="162"/>
      <c r="J1131" s="121"/>
      <c r="K1131" s="127"/>
      <c r="L1131" s="62"/>
    </row>
    <row r="1132" spans="1:12" ht="30" hidden="1" x14ac:dyDescent="0.35">
      <c r="A1132" s="70">
        <v>1012</v>
      </c>
      <c r="B1132" s="44" t="s">
        <v>2051</v>
      </c>
      <c r="C1132" s="11" t="s">
        <v>188</v>
      </c>
      <c r="D1132" s="196"/>
      <c r="E1132" s="170"/>
      <c r="F1132" s="223"/>
      <c r="G1132" s="223"/>
      <c r="H1132" s="223"/>
      <c r="I1132" s="170"/>
      <c r="J1132" s="121"/>
      <c r="K1132" s="282"/>
      <c r="L1132" s="62"/>
    </row>
    <row r="1133" spans="1:12" ht="30" hidden="1" x14ac:dyDescent="0.35">
      <c r="A1133" s="70">
        <v>1012</v>
      </c>
      <c r="B1133" s="44" t="s">
        <v>2052</v>
      </c>
      <c r="C1133" s="11" t="s">
        <v>2053</v>
      </c>
      <c r="D1133" s="196"/>
      <c r="E1133" s="170"/>
      <c r="F1133" s="223"/>
      <c r="G1133" s="223"/>
      <c r="H1133" s="223"/>
      <c r="I1133" s="170"/>
      <c r="J1133" s="121"/>
      <c r="K1133" s="282"/>
      <c r="L1133" s="62"/>
    </row>
    <row r="1134" spans="1:12" ht="75" hidden="1" x14ac:dyDescent="0.35">
      <c r="A1134" s="70">
        <v>1012</v>
      </c>
      <c r="B1134" s="44" t="s">
        <v>2054</v>
      </c>
      <c r="C1134" s="11" t="s">
        <v>2055</v>
      </c>
      <c r="D1134" s="196"/>
      <c r="E1134" s="168"/>
      <c r="F1134" s="225"/>
      <c r="G1134" s="225"/>
      <c r="H1134" s="225"/>
      <c r="I1134" s="168"/>
      <c r="J1134" s="98"/>
      <c r="K1134" s="281"/>
      <c r="L1134" s="62"/>
    </row>
    <row r="1135" spans="1:12" hidden="1" x14ac:dyDescent="0.35">
      <c r="A1135" s="74" t="s">
        <v>0</v>
      </c>
      <c r="B1135" s="44"/>
      <c r="C1135" s="5" t="s">
        <v>189</v>
      </c>
      <c r="D1135" s="243" t="s">
        <v>1</v>
      </c>
      <c r="E1135" s="243" t="s">
        <v>1</v>
      </c>
      <c r="F1135" s="249" t="s">
        <v>1</v>
      </c>
      <c r="G1135" s="249" t="s">
        <v>1</v>
      </c>
      <c r="H1135" s="249" t="s">
        <v>1</v>
      </c>
      <c r="I1135" s="243" t="s">
        <v>1</v>
      </c>
      <c r="J1135" s="60" t="s">
        <v>1</v>
      </c>
      <c r="K1135" s="67" t="s">
        <v>1</v>
      </c>
      <c r="L1135" s="62"/>
    </row>
    <row r="1136" spans="1:12" hidden="1" x14ac:dyDescent="0.35">
      <c r="A1136" s="66">
        <v>1007</v>
      </c>
      <c r="B1136" s="44"/>
      <c r="C1136" s="6" t="s">
        <v>2056</v>
      </c>
      <c r="D1136" s="245" t="s">
        <v>1</v>
      </c>
      <c r="E1136" s="245" t="s">
        <v>1</v>
      </c>
      <c r="F1136" s="248" t="s">
        <v>1</v>
      </c>
      <c r="G1136" s="248" t="s">
        <v>1</v>
      </c>
      <c r="H1136" s="248" t="s">
        <v>1</v>
      </c>
      <c r="I1136" s="245" t="s">
        <v>1</v>
      </c>
      <c r="J1136" s="59" t="s">
        <v>1</v>
      </c>
      <c r="K1136" s="69" t="s">
        <v>1</v>
      </c>
      <c r="L1136" s="62"/>
    </row>
    <row r="1137" spans="1:12" ht="30" hidden="1" x14ac:dyDescent="0.35">
      <c r="A1137" s="68">
        <v>1007</v>
      </c>
      <c r="B1137" s="44" t="s">
        <v>2057</v>
      </c>
      <c r="C1137" s="11" t="s">
        <v>2058</v>
      </c>
      <c r="D1137" s="196"/>
      <c r="E1137" s="162"/>
      <c r="F1137" s="221"/>
      <c r="G1137" s="221"/>
      <c r="H1137" s="221"/>
      <c r="I1137" s="162"/>
      <c r="J1137" s="121"/>
      <c r="K1137" s="127"/>
      <c r="L1137" s="62"/>
    </row>
    <row r="1138" spans="1:12" hidden="1" x14ac:dyDescent="0.35">
      <c r="A1138" s="70" t="s">
        <v>0</v>
      </c>
      <c r="B1138" s="44"/>
      <c r="C1138" s="5" t="s">
        <v>190</v>
      </c>
      <c r="D1138" s="243" t="s">
        <v>1</v>
      </c>
      <c r="E1138" s="243" t="s">
        <v>1</v>
      </c>
      <c r="F1138" s="249" t="s">
        <v>1</v>
      </c>
      <c r="G1138" s="249" t="s">
        <v>1</v>
      </c>
      <c r="H1138" s="249" t="s">
        <v>1</v>
      </c>
      <c r="I1138" s="243" t="s">
        <v>1</v>
      </c>
      <c r="J1138" s="60" t="s">
        <v>1</v>
      </c>
      <c r="K1138" s="67" t="s">
        <v>1</v>
      </c>
      <c r="L1138" s="62"/>
    </row>
    <row r="1139" spans="1:12" hidden="1" x14ac:dyDescent="0.35">
      <c r="A1139" s="70">
        <v>1023</v>
      </c>
      <c r="B1139" s="44"/>
      <c r="C1139" s="6" t="s">
        <v>2059</v>
      </c>
      <c r="D1139" s="245" t="s">
        <v>1</v>
      </c>
      <c r="E1139" s="245" t="s">
        <v>1</v>
      </c>
      <c r="F1139" s="248" t="s">
        <v>1</v>
      </c>
      <c r="G1139" s="248" t="s">
        <v>1</v>
      </c>
      <c r="H1139" s="248" t="s">
        <v>1</v>
      </c>
      <c r="I1139" s="245" t="s">
        <v>1</v>
      </c>
      <c r="J1139" s="59" t="s">
        <v>1</v>
      </c>
      <c r="K1139" s="69" t="s">
        <v>1</v>
      </c>
      <c r="L1139" s="62"/>
    </row>
    <row r="1140" spans="1:12" hidden="1" x14ac:dyDescent="0.35">
      <c r="A1140" s="70">
        <v>1023</v>
      </c>
      <c r="B1140" s="44" t="s">
        <v>2060</v>
      </c>
      <c r="C1140" s="20" t="s">
        <v>2059</v>
      </c>
      <c r="D1140" s="197"/>
      <c r="E1140" s="162"/>
      <c r="F1140" s="221"/>
      <c r="G1140" s="221"/>
      <c r="H1140" s="221"/>
      <c r="I1140" s="162"/>
      <c r="J1140" s="121"/>
      <c r="K1140" s="127"/>
      <c r="L1140" s="62"/>
    </row>
    <row r="1141" spans="1:12" ht="30" hidden="1" x14ac:dyDescent="0.35">
      <c r="A1141" s="70">
        <v>1023</v>
      </c>
      <c r="B1141" s="44" t="s">
        <v>2061</v>
      </c>
      <c r="C1141" s="11" t="s">
        <v>2062</v>
      </c>
      <c r="D1141" s="196"/>
      <c r="E1141" s="162"/>
      <c r="F1141" s="221"/>
      <c r="G1141" s="221"/>
      <c r="H1141" s="221"/>
      <c r="I1141" s="162"/>
      <c r="J1141" s="121"/>
      <c r="K1141" s="127"/>
      <c r="L1141" s="62"/>
    </row>
    <row r="1142" spans="1:12" hidden="1" x14ac:dyDescent="0.35">
      <c r="A1142" s="70">
        <v>1023</v>
      </c>
      <c r="B1142" s="44" t="s">
        <v>2063</v>
      </c>
      <c r="C1142" s="22" t="s">
        <v>2064</v>
      </c>
      <c r="D1142" s="207"/>
      <c r="E1142" s="164"/>
      <c r="F1142" s="219"/>
      <c r="G1142" s="219"/>
      <c r="H1142" s="219"/>
      <c r="I1142" s="164"/>
      <c r="J1142" s="121"/>
      <c r="K1142" s="278"/>
      <c r="L1142" s="62"/>
    </row>
    <row r="1143" spans="1:12" ht="30" hidden="1" x14ac:dyDescent="0.35">
      <c r="A1143" s="70">
        <v>1023</v>
      </c>
      <c r="B1143" s="44" t="s">
        <v>2065</v>
      </c>
      <c r="C1143" s="11" t="s">
        <v>191</v>
      </c>
      <c r="D1143" s="196"/>
      <c r="E1143" s="162"/>
      <c r="F1143" s="221"/>
      <c r="G1143" s="221"/>
      <c r="H1143" s="221"/>
      <c r="I1143" s="162"/>
      <c r="J1143" s="121"/>
      <c r="K1143" s="127"/>
      <c r="L1143" s="62"/>
    </row>
    <row r="1144" spans="1:12" ht="30" hidden="1" x14ac:dyDescent="0.35">
      <c r="A1144" s="70">
        <v>1023</v>
      </c>
      <c r="B1144" s="44" t="s">
        <v>2066</v>
      </c>
      <c r="C1144" s="22" t="s">
        <v>2067</v>
      </c>
      <c r="D1144" s="207"/>
      <c r="E1144" s="162"/>
      <c r="F1144" s="221"/>
      <c r="G1144" s="221"/>
      <c r="H1144" s="221"/>
      <c r="I1144" s="162"/>
      <c r="J1144" s="121"/>
      <c r="K1144" s="127"/>
      <c r="L1144" s="62"/>
    </row>
    <row r="1145" spans="1:12" ht="45" hidden="1" x14ac:dyDescent="0.35">
      <c r="A1145" s="70">
        <v>1023</v>
      </c>
      <c r="B1145" s="44" t="s">
        <v>2068</v>
      </c>
      <c r="C1145" s="11" t="s">
        <v>192</v>
      </c>
      <c r="D1145" s="196"/>
      <c r="E1145" s="162"/>
      <c r="F1145" s="221"/>
      <c r="G1145" s="221"/>
      <c r="H1145" s="221"/>
      <c r="I1145" s="162"/>
      <c r="J1145" s="121"/>
      <c r="K1145" s="127"/>
      <c r="L1145" s="62"/>
    </row>
    <row r="1146" spans="1:12" ht="30" hidden="1" x14ac:dyDescent="0.35">
      <c r="A1146" s="70">
        <v>1023</v>
      </c>
      <c r="B1146" s="44" t="s">
        <v>2069</v>
      </c>
      <c r="C1146" s="11" t="s">
        <v>2070</v>
      </c>
      <c r="D1146" s="196"/>
      <c r="E1146" s="162"/>
      <c r="F1146" s="221"/>
      <c r="G1146" s="221"/>
      <c r="H1146" s="221"/>
      <c r="I1146" s="162"/>
      <c r="J1146" s="121"/>
      <c r="K1146" s="127"/>
      <c r="L1146" s="62"/>
    </row>
    <row r="1147" spans="1:12" ht="60" hidden="1" x14ac:dyDescent="0.35">
      <c r="A1147" s="74">
        <v>1023</v>
      </c>
      <c r="B1147" s="44" t="s">
        <v>2071</v>
      </c>
      <c r="C1147" s="22" t="s">
        <v>2072</v>
      </c>
      <c r="D1147" s="207"/>
      <c r="E1147" s="162"/>
      <c r="F1147" s="221"/>
      <c r="G1147" s="221"/>
      <c r="H1147" s="221"/>
      <c r="I1147" s="162"/>
      <c r="J1147" s="121"/>
      <c r="K1147" s="127"/>
      <c r="L1147" s="62"/>
    </row>
    <row r="1148" spans="1:12" ht="75" hidden="1" x14ac:dyDescent="0.35">
      <c r="A1148" s="68">
        <v>1023</v>
      </c>
      <c r="B1148" s="44" t="s">
        <v>2073</v>
      </c>
      <c r="C1148" s="11" t="s">
        <v>2074</v>
      </c>
      <c r="D1148" s="196"/>
      <c r="E1148" s="164"/>
      <c r="F1148" s="219"/>
      <c r="G1148" s="219"/>
      <c r="H1148" s="219"/>
      <c r="I1148" s="164"/>
      <c r="J1148" s="121"/>
      <c r="K1148" s="278"/>
      <c r="L1148" s="62"/>
    </row>
    <row r="1149" spans="1:12" ht="75" hidden="1" x14ac:dyDescent="0.35">
      <c r="A1149" s="70">
        <v>1023</v>
      </c>
      <c r="B1149" s="44" t="s">
        <v>2075</v>
      </c>
      <c r="C1149" s="11" t="s">
        <v>2076</v>
      </c>
      <c r="D1149" s="196"/>
      <c r="E1149" s="163"/>
      <c r="F1149" s="222"/>
      <c r="G1149" s="222"/>
      <c r="H1149" s="222"/>
      <c r="I1149" s="163"/>
      <c r="J1149" s="121"/>
      <c r="K1149" s="128"/>
      <c r="L1149" s="62"/>
    </row>
    <row r="1150" spans="1:12" ht="75" hidden="1" x14ac:dyDescent="0.35">
      <c r="A1150" s="70">
        <v>1023</v>
      </c>
      <c r="B1150" s="44" t="s">
        <v>2077</v>
      </c>
      <c r="C1150" s="12" t="s">
        <v>2078</v>
      </c>
      <c r="D1150" s="197"/>
      <c r="E1150" s="163"/>
      <c r="F1150" s="222"/>
      <c r="G1150" s="222"/>
      <c r="H1150" s="222"/>
      <c r="I1150" s="163"/>
      <c r="J1150" s="121"/>
      <c r="K1150" s="128"/>
      <c r="L1150" s="62"/>
    </row>
    <row r="1151" spans="1:12" ht="75" hidden="1" x14ac:dyDescent="0.35">
      <c r="A1151" s="70">
        <v>1023</v>
      </c>
      <c r="B1151" s="44" t="s">
        <v>2079</v>
      </c>
      <c r="C1151" s="11" t="s">
        <v>193</v>
      </c>
      <c r="D1151" s="196"/>
      <c r="E1151" s="164"/>
      <c r="F1151" s="219"/>
      <c r="G1151" s="219"/>
      <c r="H1151" s="219"/>
      <c r="I1151" s="164"/>
      <c r="J1151" s="121"/>
      <c r="K1151" s="278"/>
      <c r="L1151" s="62"/>
    </row>
    <row r="1152" spans="1:12" ht="75" hidden="1" x14ac:dyDescent="0.35">
      <c r="A1152" s="79">
        <v>1023</v>
      </c>
      <c r="B1152" s="44" t="s">
        <v>2080</v>
      </c>
      <c r="C1152" s="12" t="s">
        <v>2081</v>
      </c>
      <c r="D1152" s="197"/>
      <c r="E1152" s="163"/>
      <c r="F1152" s="222"/>
      <c r="G1152" s="222"/>
      <c r="H1152" s="222"/>
      <c r="I1152" s="163"/>
      <c r="J1152" s="121"/>
      <c r="K1152" s="128"/>
      <c r="L1152" s="62"/>
    </row>
    <row r="1153" spans="1:12" ht="75" hidden="1" x14ac:dyDescent="0.35">
      <c r="A1153" s="70">
        <v>1023</v>
      </c>
      <c r="B1153" s="44" t="s">
        <v>2082</v>
      </c>
      <c r="C1153" s="12" t="s">
        <v>2083</v>
      </c>
      <c r="D1153" s="197"/>
      <c r="E1153" s="164"/>
      <c r="F1153" s="219"/>
      <c r="G1153" s="219"/>
      <c r="H1153" s="219"/>
      <c r="I1153" s="164"/>
      <c r="J1153" s="121"/>
      <c r="K1153" s="278"/>
      <c r="L1153" s="62"/>
    </row>
    <row r="1154" spans="1:12" ht="30" hidden="1" x14ac:dyDescent="0.35">
      <c r="A1154" s="74">
        <v>1239</v>
      </c>
      <c r="B1154" s="44"/>
      <c r="C1154" s="6" t="s">
        <v>194</v>
      </c>
      <c r="D1154" s="245" t="s">
        <v>1</v>
      </c>
      <c r="E1154" s="245" t="s">
        <v>1</v>
      </c>
      <c r="F1154" s="248" t="s">
        <v>1</v>
      </c>
      <c r="G1154" s="248" t="s">
        <v>1</v>
      </c>
      <c r="H1154" s="248" t="s">
        <v>1</v>
      </c>
      <c r="I1154" s="245" t="s">
        <v>1</v>
      </c>
      <c r="J1154" s="59" t="s">
        <v>1</v>
      </c>
      <c r="K1154" s="69" t="s">
        <v>1</v>
      </c>
      <c r="L1154" s="62"/>
    </row>
    <row r="1155" spans="1:12" ht="30" hidden="1" x14ac:dyDescent="0.35">
      <c r="A1155" s="66">
        <v>1239</v>
      </c>
      <c r="B1155" s="44" t="s">
        <v>2084</v>
      </c>
      <c r="C1155" s="9" t="s">
        <v>194</v>
      </c>
      <c r="D1155" s="194"/>
      <c r="E1155" s="167"/>
      <c r="F1155" s="220"/>
      <c r="G1155" s="220"/>
      <c r="H1155" s="220"/>
      <c r="I1155" s="167"/>
      <c r="J1155" s="121"/>
      <c r="K1155" s="280"/>
      <c r="L1155" s="62"/>
    </row>
    <row r="1156" spans="1:12" hidden="1" x14ac:dyDescent="0.35">
      <c r="A1156" s="70" t="s">
        <v>0</v>
      </c>
      <c r="B1156" s="44"/>
      <c r="C1156" s="5" t="s">
        <v>195</v>
      </c>
      <c r="D1156" s="243" t="s">
        <v>1</v>
      </c>
      <c r="E1156" s="243" t="s">
        <v>1</v>
      </c>
      <c r="F1156" s="249" t="s">
        <v>1</v>
      </c>
      <c r="G1156" s="249" t="s">
        <v>1</v>
      </c>
      <c r="H1156" s="249" t="s">
        <v>1</v>
      </c>
      <c r="I1156" s="243" t="s">
        <v>1</v>
      </c>
      <c r="J1156" s="60" t="s">
        <v>1</v>
      </c>
      <c r="K1156" s="67" t="s">
        <v>1</v>
      </c>
      <c r="L1156" s="62"/>
    </row>
    <row r="1157" spans="1:12" hidden="1" x14ac:dyDescent="0.35">
      <c r="A1157" s="70">
        <v>1138</v>
      </c>
      <c r="B1157" s="44"/>
      <c r="C1157" s="6" t="s">
        <v>2085</v>
      </c>
      <c r="D1157" s="245" t="s">
        <v>1</v>
      </c>
      <c r="E1157" s="245" t="s">
        <v>1</v>
      </c>
      <c r="F1157" s="248" t="s">
        <v>1</v>
      </c>
      <c r="G1157" s="248" t="s">
        <v>1</v>
      </c>
      <c r="H1157" s="248" t="s">
        <v>1</v>
      </c>
      <c r="I1157" s="245" t="s">
        <v>1</v>
      </c>
      <c r="J1157" s="59" t="s">
        <v>1</v>
      </c>
      <c r="K1157" s="69" t="s">
        <v>1</v>
      </c>
      <c r="L1157" s="62"/>
    </row>
    <row r="1158" spans="1:12" ht="75" hidden="1" x14ac:dyDescent="0.35">
      <c r="A1158" s="70">
        <v>1138</v>
      </c>
      <c r="B1158" s="44" t="s">
        <v>2086</v>
      </c>
      <c r="C1158" s="11" t="s">
        <v>2087</v>
      </c>
      <c r="D1158" s="196"/>
      <c r="E1158" s="167"/>
      <c r="F1158" s="220"/>
      <c r="G1158" s="220"/>
      <c r="H1158" s="220"/>
      <c r="I1158" s="167"/>
      <c r="J1158" s="121"/>
      <c r="K1158" s="280"/>
      <c r="L1158" s="62"/>
    </row>
    <row r="1159" spans="1:12" hidden="1" x14ac:dyDescent="0.35">
      <c r="A1159" s="70">
        <v>1138</v>
      </c>
      <c r="B1159" s="44" t="s">
        <v>2088</v>
      </c>
      <c r="C1159" s="11" t="s">
        <v>2089</v>
      </c>
      <c r="D1159" s="196"/>
      <c r="E1159" s="167"/>
      <c r="F1159" s="220"/>
      <c r="G1159" s="220"/>
      <c r="H1159" s="220"/>
      <c r="I1159" s="167"/>
      <c r="J1159" s="121"/>
      <c r="K1159" s="280"/>
      <c r="L1159" s="62"/>
    </row>
    <row r="1160" spans="1:12" ht="30" hidden="1" x14ac:dyDescent="0.35">
      <c r="A1160" s="70">
        <v>1138</v>
      </c>
      <c r="B1160" s="44" t="s">
        <v>2090</v>
      </c>
      <c r="C1160" s="11" t="s">
        <v>2091</v>
      </c>
      <c r="D1160" s="196"/>
      <c r="E1160" s="167"/>
      <c r="F1160" s="220"/>
      <c r="G1160" s="220"/>
      <c r="H1160" s="220"/>
      <c r="I1160" s="167"/>
      <c r="J1160" s="121"/>
      <c r="K1160" s="280"/>
      <c r="L1160" s="62"/>
    </row>
    <row r="1161" spans="1:12" ht="30" hidden="1" x14ac:dyDescent="0.35">
      <c r="A1161" s="70">
        <v>1138</v>
      </c>
      <c r="B1161" s="44" t="s">
        <v>2092</v>
      </c>
      <c r="C1161" s="11" t="s">
        <v>2093</v>
      </c>
      <c r="D1161" s="196"/>
      <c r="E1161" s="167"/>
      <c r="F1161" s="220"/>
      <c r="G1161" s="220"/>
      <c r="H1161" s="220"/>
      <c r="I1161" s="167"/>
      <c r="J1161" s="121"/>
      <c r="K1161" s="280"/>
      <c r="L1161" s="62"/>
    </row>
    <row r="1162" spans="1:12" ht="45" hidden="1" x14ac:dyDescent="0.35">
      <c r="A1162" s="70">
        <v>1138</v>
      </c>
      <c r="B1162" s="44" t="s">
        <v>2094</v>
      </c>
      <c r="C1162" s="22" t="s">
        <v>2095</v>
      </c>
      <c r="D1162" s="207"/>
      <c r="E1162" s="167"/>
      <c r="F1162" s="220"/>
      <c r="G1162" s="220"/>
      <c r="H1162" s="220"/>
      <c r="I1162" s="167"/>
      <c r="J1162" s="121"/>
      <c r="K1162" s="280"/>
      <c r="L1162" s="62"/>
    </row>
    <row r="1163" spans="1:12" hidden="1" x14ac:dyDescent="0.35">
      <c r="A1163" s="70" t="s">
        <v>0</v>
      </c>
      <c r="B1163" s="44"/>
      <c r="C1163" s="5" t="s">
        <v>196</v>
      </c>
      <c r="D1163" s="243" t="s">
        <v>1</v>
      </c>
      <c r="E1163" s="243" t="s">
        <v>1</v>
      </c>
      <c r="F1163" s="249" t="s">
        <v>1</v>
      </c>
      <c r="G1163" s="249" t="s">
        <v>1</v>
      </c>
      <c r="H1163" s="249" t="s">
        <v>1</v>
      </c>
      <c r="I1163" s="243" t="s">
        <v>1</v>
      </c>
      <c r="J1163" s="60" t="s">
        <v>1</v>
      </c>
      <c r="K1163" s="67" t="s">
        <v>1</v>
      </c>
      <c r="L1163" s="62"/>
    </row>
    <row r="1164" spans="1:12" hidden="1" x14ac:dyDescent="0.35">
      <c r="A1164" s="70">
        <v>1237</v>
      </c>
      <c r="B1164" s="44"/>
      <c r="C1164" s="6" t="s">
        <v>197</v>
      </c>
      <c r="D1164" s="245" t="s">
        <v>1</v>
      </c>
      <c r="E1164" s="245" t="s">
        <v>1</v>
      </c>
      <c r="F1164" s="248" t="s">
        <v>1</v>
      </c>
      <c r="G1164" s="248" t="s">
        <v>1</v>
      </c>
      <c r="H1164" s="248" t="s">
        <v>1</v>
      </c>
      <c r="I1164" s="245" t="s">
        <v>1</v>
      </c>
      <c r="J1164" s="59" t="s">
        <v>1</v>
      </c>
      <c r="K1164" s="69" t="s">
        <v>1</v>
      </c>
      <c r="L1164" s="62"/>
    </row>
    <row r="1165" spans="1:12" ht="30" hidden="1" x14ac:dyDescent="0.35">
      <c r="A1165" s="70">
        <v>1237</v>
      </c>
      <c r="B1165" s="44" t="s">
        <v>2096</v>
      </c>
      <c r="C1165" s="11" t="s">
        <v>198</v>
      </c>
      <c r="D1165" s="196"/>
      <c r="E1165" s="164"/>
      <c r="F1165" s="219"/>
      <c r="G1165" s="219"/>
      <c r="H1165" s="219"/>
      <c r="I1165" s="164"/>
      <c r="J1165" s="121"/>
      <c r="K1165" s="278"/>
      <c r="L1165" s="62"/>
    </row>
    <row r="1166" spans="1:12" ht="30" hidden="1" x14ac:dyDescent="0.35">
      <c r="A1166" s="70">
        <v>1237</v>
      </c>
      <c r="B1166" s="44" t="s">
        <v>2097</v>
      </c>
      <c r="C1166" s="35" t="s">
        <v>199</v>
      </c>
      <c r="D1166" s="202"/>
      <c r="E1166" s="164"/>
      <c r="F1166" s="219"/>
      <c r="G1166" s="219"/>
      <c r="H1166" s="219"/>
      <c r="I1166" s="164"/>
      <c r="J1166" s="121"/>
      <c r="K1166" s="278"/>
      <c r="L1166" s="62"/>
    </row>
    <row r="1167" spans="1:12" hidden="1" x14ac:dyDescent="0.35">
      <c r="A1167" s="68" t="s">
        <v>0</v>
      </c>
      <c r="B1167" s="44"/>
      <c r="C1167" s="5" t="s">
        <v>200</v>
      </c>
      <c r="D1167" s="243" t="s">
        <v>1</v>
      </c>
      <c r="E1167" s="243" t="s">
        <v>1</v>
      </c>
      <c r="F1167" s="249" t="s">
        <v>1</v>
      </c>
      <c r="G1167" s="249" t="s">
        <v>1</v>
      </c>
      <c r="H1167" s="249" t="s">
        <v>1</v>
      </c>
      <c r="I1167" s="243" t="s">
        <v>1</v>
      </c>
      <c r="J1167" s="60" t="s">
        <v>1</v>
      </c>
      <c r="K1167" s="67" t="s">
        <v>1</v>
      </c>
      <c r="L1167" s="62"/>
    </row>
    <row r="1168" spans="1:12" hidden="1" x14ac:dyDescent="0.35">
      <c r="A1168" s="70">
        <v>1042</v>
      </c>
      <c r="B1168" s="44"/>
      <c r="C1168" s="15" t="s">
        <v>2098</v>
      </c>
      <c r="D1168" s="245" t="s">
        <v>1</v>
      </c>
      <c r="E1168" s="245" t="s">
        <v>1</v>
      </c>
      <c r="F1168" s="248" t="s">
        <v>1</v>
      </c>
      <c r="G1168" s="248" t="s">
        <v>1</v>
      </c>
      <c r="H1168" s="248" t="s">
        <v>1</v>
      </c>
      <c r="I1168" s="245" t="s">
        <v>1</v>
      </c>
      <c r="J1168" s="59" t="s">
        <v>1</v>
      </c>
      <c r="K1168" s="69" t="s">
        <v>1</v>
      </c>
      <c r="L1168" s="62"/>
    </row>
    <row r="1169" spans="1:12" ht="30" hidden="1" x14ac:dyDescent="0.35">
      <c r="A1169" s="73">
        <v>1042</v>
      </c>
      <c r="B1169" s="4" t="s">
        <v>2099</v>
      </c>
      <c r="C1169" s="36" t="s">
        <v>2100</v>
      </c>
      <c r="D1169" s="202"/>
      <c r="E1169" s="168"/>
      <c r="F1169" s="225"/>
      <c r="G1169" s="225"/>
      <c r="H1169" s="225"/>
      <c r="I1169" s="168"/>
      <c r="J1169" s="98"/>
      <c r="K1169" s="281"/>
      <c r="L1169" s="62"/>
    </row>
    <row r="1170" spans="1:12" ht="30" hidden="1" x14ac:dyDescent="0.35">
      <c r="A1170" s="66">
        <v>1042</v>
      </c>
      <c r="B1170" s="44" t="s">
        <v>2101</v>
      </c>
      <c r="C1170" s="11" t="s">
        <v>2102</v>
      </c>
      <c r="D1170" s="196"/>
      <c r="E1170" s="162"/>
      <c r="F1170" s="221"/>
      <c r="G1170" s="221"/>
      <c r="H1170" s="221"/>
      <c r="I1170" s="162"/>
      <c r="J1170" s="121"/>
      <c r="K1170" s="127"/>
      <c r="L1170" s="62"/>
    </row>
    <row r="1171" spans="1:12" hidden="1" x14ac:dyDescent="0.35">
      <c r="A1171" s="78">
        <v>1042</v>
      </c>
      <c r="B1171" s="44" t="s">
        <v>2103</v>
      </c>
      <c r="C1171" s="11" t="s">
        <v>2104</v>
      </c>
      <c r="D1171" s="196"/>
      <c r="E1171" s="162"/>
      <c r="F1171" s="221"/>
      <c r="G1171" s="221"/>
      <c r="H1171" s="221"/>
      <c r="I1171" s="162"/>
      <c r="J1171" s="121"/>
      <c r="K1171" s="127"/>
      <c r="L1171" s="62"/>
    </row>
    <row r="1172" spans="1:12" ht="30" hidden="1" x14ac:dyDescent="0.35">
      <c r="A1172" s="70">
        <v>1042</v>
      </c>
      <c r="B1172" s="44" t="s">
        <v>2105</v>
      </c>
      <c r="C1172" s="11" t="s">
        <v>2106</v>
      </c>
      <c r="D1172" s="196"/>
      <c r="E1172" s="162"/>
      <c r="F1172" s="221"/>
      <c r="G1172" s="221"/>
      <c r="H1172" s="221"/>
      <c r="I1172" s="162"/>
      <c r="J1172" s="121"/>
      <c r="K1172" s="127"/>
      <c r="L1172" s="62"/>
    </row>
    <row r="1173" spans="1:12" ht="30" hidden="1" x14ac:dyDescent="0.35">
      <c r="A1173" s="70">
        <v>1042</v>
      </c>
      <c r="B1173" s="44" t="s">
        <v>2107</v>
      </c>
      <c r="C1173" s="11" t="s">
        <v>201</v>
      </c>
      <c r="D1173" s="196"/>
      <c r="E1173" s="162"/>
      <c r="F1173" s="221"/>
      <c r="G1173" s="221"/>
      <c r="H1173" s="221"/>
      <c r="I1173" s="162"/>
      <c r="J1173" s="121"/>
      <c r="K1173" s="127"/>
      <c r="L1173" s="62"/>
    </row>
    <row r="1174" spans="1:12" ht="30" hidden="1" x14ac:dyDescent="0.35">
      <c r="A1174" s="70">
        <v>1042</v>
      </c>
      <c r="B1174" s="44" t="s">
        <v>2108</v>
      </c>
      <c r="C1174" s="37" t="s">
        <v>2109</v>
      </c>
      <c r="D1174" s="196"/>
      <c r="E1174" s="169"/>
      <c r="F1174" s="230"/>
      <c r="G1174" s="230"/>
      <c r="H1174" s="230"/>
      <c r="I1174" s="169"/>
      <c r="J1174" s="103"/>
      <c r="K1174" s="291"/>
      <c r="L1174" s="62"/>
    </row>
    <row r="1175" spans="1:12" ht="45" hidden="1" x14ac:dyDescent="0.35">
      <c r="A1175" s="70">
        <v>1042</v>
      </c>
      <c r="B1175" s="44" t="s">
        <v>2110</v>
      </c>
      <c r="C1175" s="11" t="s">
        <v>202</v>
      </c>
      <c r="D1175" s="196"/>
      <c r="E1175" s="164"/>
      <c r="F1175" s="219"/>
      <c r="G1175" s="219"/>
      <c r="H1175" s="219"/>
      <c r="I1175" s="164"/>
      <c r="J1175" s="121"/>
      <c r="K1175" s="278"/>
      <c r="L1175" s="62"/>
    </row>
    <row r="1176" spans="1:12" hidden="1" x14ac:dyDescent="0.35">
      <c r="A1176" s="74" t="s">
        <v>0</v>
      </c>
      <c r="B1176" s="44"/>
      <c r="C1176" s="5" t="s">
        <v>203</v>
      </c>
      <c r="D1176" s="243" t="s">
        <v>1</v>
      </c>
      <c r="E1176" s="243" t="s">
        <v>1</v>
      </c>
      <c r="F1176" s="249" t="s">
        <v>1</v>
      </c>
      <c r="G1176" s="249" t="s">
        <v>1</v>
      </c>
      <c r="H1176" s="249" t="s">
        <v>1</v>
      </c>
      <c r="I1176" s="243" t="s">
        <v>1</v>
      </c>
      <c r="J1176" s="60" t="s">
        <v>1</v>
      </c>
      <c r="K1176" s="67" t="s">
        <v>1</v>
      </c>
      <c r="L1176" s="62"/>
    </row>
    <row r="1177" spans="1:12" ht="30" hidden="1" x14ac:dyDescent="0.35">
      <c r="A1177" s="66">
        <v>1161</v>
      </c>
      <c r="B1177" s="44"/>
      <c r="C1177" s="6" t="s">
        <v>2111</v>
      </c>
      <c r="D1177" s="245" t="s">
        <v>1</v>
      </c>
      <c r="E1177" s="245" t="s">
        <v>1</v>
      </c>
      <c r="F1177" s="248" t="s">
        <v>1</v>
      </c>
      <c r="G1177" s="248" t="s">
        <v>1</v>
      </c>
      <c r="H1177" s="248" t="s">
        <v>1</v>
      </c>
      <c r="I1177" s="245" t="s">
        <v>1</v>
      </c>
      <c r="J1177" s="59" t="s">
        <v>1</v>
      </c>
      <c r="K1177" s="69" t="s">
        <v>1</v>
      </c>
      <c r="L1177" s="62"/>
    </row>
    <row r="1178" spans="1:12" ht="30" hidden="1" x14ac:dyDescent="0.35">
      <c r="A1178" s="78">
        <v>1161</v>
      </c>
      <c r="B1178" s="44" t="s">
        <v>2112</v>
      </c>
      <c r="C1178" s="9" t="s">
        <v>2113</v>
      </c>
      <c r="D1178" s="194"/>
      <c r="E1178" s="162"/>
      <c r="F1178" s="221"/>
      <c r="G1178" s="221"/>
      <c r="H1178" s="221"/>
      <c r="I1178" s="162"/>
      <c r="J1178" s="121"/>
      <c r="K1178" s="127"/>
      <c r="L1178" s="62"/>
    </row>
    <row r="1179" spans="1:12" hidden="1" x14ac:dyDescent="0.35">
      <c r="A1179" s="70">
        <v>1161</v>
      </c>
      <c r="B1179" s="44" t="s">
        <v>2114</v>
      </c>
      <c r="C1179" s="11" t="s">
        <v>2115</v>
      </c>
      <c r="D1179" s="196"/>
      <c r="E1179" s="162"/>
      <c r="F1179" s="221"/>
      <c r="G1179" s="221"/>
      <c r="H1179" s="221"/>
      <c r="I1179" s="162"/>
      <c r="J1179" s="121"/>
      <c r="K1179" s="127"/>
      <c r="L1179" s="62"/>
    </row>
    <row r="1180" spans="1:12" hidden="1" x14ac:dyDescent="0.35">
      <c r="A1180" s="66" t="s">
        <v>0</v>
      </c>
      <c r="B1180" s="44"/>
      <c r="C1180" s="5" t="s">
        <v>204</v>
      </c>
      <c r="D1180" s="243" t="s">
        <v>1</v>
      </c>
      <c r="E1180" s="243" t="s">
        <v>1</v>
      </c>
      <c r="F1180" s="249" t="s">
        <v>1</v>
      </c>
      <c r="G1180" s="249" t="s">
        <v>1</v>
      </c>
      <c r="H1180" s="249" t="s">
        <v>1</v>
      </c>
      <c r="I1180" s="243" t="s">
        <v>1</v>
      </c>
      <c r="J1180" s="60" t="s">
        <v>1</v>
      </c>
      <c r="K1180" s="67" t="s">
        <v>1</v>
      </c>
      <c r="L1180" s="62"/>
    </row>
    <row r="1181" spans="1:12" hidden="1" x14ac:dyDescent="0.35">
      <c r="A1181" s="68">
        <v>1060</v>
      </c>
      <c r="B1181" s="44"/>
      <c r="C1181" s="6" t="s">
        <v>2116</v>
      </c>
      <c r="D1181" s="245" t="s">
        <v>1</v>
      </c>
      <c r="E1181" s="245" t="s">
        <v>1</v>
      </c>
      <c r="F1181" s="248" t="s">
        <v>1</v>
      </c>
      <c r="G1181" s="248" t="s">
        <v>1</v>
      </c>
      <c r="H1181" s="248" t="s">
        <v>1</v>
      </c>
      <c r="I1181" s="245" t="s">
        <v>1</v>
      </c>
      <c r="J1181" s="59" t="s">
        <v>1</v>
      </c>
      <c r="K1181" s="69" t="s">
        <v>1</v>
      </c>
      <c r="L1181" s="62"/>
    </row>
    <row r="1182" spans="1:12" ht="45" hidden="1" x14ac:dyDescent="0.35">
      <c r="A1182" s="70">
        <v>1060</v>
      </c>
      <c r="B1182" s="44" t="s">
        <v>2117</v>
      </c>
      <c r="C1182" s="11" t="s">
        <v>2118</v>
      </c>
      <c r="D1182" s="196"/>
      <c r="E1182" s="162"/>
      <c r="F1182" s="221"/>
      <c r="G1182" s="221"/>
      <c r="H1182" s="221"/>
      <c r="I1182" s="162"/>
      <c r="J1182" s="121"/>
      <c r="K1182" s="127"/>
      <c r="L1182" s="62"/>
    </row>
    <row r="1183" spans="1:12" ht="30" hidden="1" x14ac:dyDescent="0.35">
      <c r="A1183" s="70">
        <v>1060</v>
      </c>
      <c r="B1183" s="44" t="s">
        <v>2119</v>
      </c>
      <c r="C1183" s="11" t="s">
        <v>2120</v>
      </c>
      <c r="D1183" s="196"/>
      <c r="E1183" s="164"/>
      <c r="F1183" s="219"/>
      <c r="G1183" s="219"/>
      <c r="H1183" s="219"/>
      <c r="I1183" s="164"/>
      <c r="J1183" s="121"/>
      <c r="K1183" s="278"/>
      <c r="L1183" s="62"/>
    </row>
    <row r="1184" spans="1:12" ht="30" hidden="1" x14ac:dyDescent="0.35">
      <c r="A1184" s="70" t="s">
        <v>0</v>
      </c>
      <c r="B1184" s="44"/>
      <c r="C1184" s="5" t="s">
        <v>2121</v>
      </c>
      <c r="D1184" s="243" t="s">
        <v>1</v>
      </c>
      <c r="E1184" s="243" t="s">
        <v>1</v>
      </c>
      <c r="F1184" s="249" t="s">
        <v>1</v>
      </c>
      <c r="G1184" s="249" t="s">
        <v>1</v>
      </c>
      <c r="H1184" s="249" t="s">
        <v>1</v>
      </c>
      <c r="I1184" s="243" t="s">
        <v>1</v>
      </c>
      <c r="J1184" s="60" t="s">
        <v>1</v>
      </c>
      <c r="K1184" s="67" t="s">
        <v>1</v>
      </c>
      <c r="L1184" s="62"/>
    </row>
    <row r="1185" spans="1:12" ht="30" hidden="1" x14ac:dyDescent="0.35">
      <c r="A1185" s="70">
        <v>1054</v>
      </c>
      <c r="B1185" s="44"/>
      <c r="C1185" s="6" t="s">
        <v>2122</v>
      </c>
      <c r="D1185" s="245" t="s">
        <v>1</v>
      </c>
      <c r="E1185" s="245" t="s">
        <v>1</v>
      </c>
      <c r="F1185" s="248" t="s">
        <v>1</v>
      </c>
      <c r="G1185" s="248" t="s">
        <v>1</v>
      </c>
      <c r="H1185" s="248" t="s">
        <v>1</v>
      </c>
      <c r="I1185" s="245" t="s">
        <v>1</v>
      </c>
      <c r="J1185" s="59" t="s">
        <v>1</v>
      </c>
      <c r="K1185" s="69" t="s">
        <v>1</v>
      </c>
      <c r="L1185" s="62"/>
    </row>
    <row r="1186" spans="1:12" ht="30" hidden="1" x14ac:dyDescent="0.35">
      <c r="A1186" s="70">
        <v>1054</v>
      </c>
      <c r="B1186" s="44" t="s">
        <v>2123</v>
      </c>
      <c r="C1186" s="22" t="s">
        <v>2122</v>
      </c>
      <c r="D1186" s="207"/>
      <c r="E1186" s="162"/>
      <c r="F1186" s="221"/>
      <c r="G1186" s="221"/>
      <c r="H1186" s="221"/>
      <c r="I1186" s="162"/>
      <c r="J1186" s="121"/>
      <c r="K1186" s="127"/>
      <c r="L1186" s="62"/>
    </row>
    <row r="1187" spans="1:12" ht="45" hidden="1" x14ac:dyDescent="0.35">
      <c r="A1187" s="70">
        <v>1054</v>
      </c>
      <c r="B1187" s="44" t="s">
        <v>2124</v>
      </c>
      <c r="C1187" s="22" t="s">
        <v>2125</v>
      </c>
      <c r="D1187" s="207"/>
      <c r="E1187" s="170"/>
      <c r="F1187" s="223"/>
      <c r="G1187" s="223"/>
      <c r="H1187" s="223"/>
      <c r="I1187" s="170"/>
      <c r="J1187" s="121"/>
      <c r="K1187" s="282"/>
      <c r="L1187" s="62"/>
    </row>
    <row r="1188" spans="1:12" hidden="1" x14ac:dyDescent="0.35">
      <c r="A1188" s="78" t="s">
        <v>0</v>
      </c>
      <c r="B1188" s="44"/>
      <c r="C1188" s="5" t="s">
        <v>205</v>
      </c>
      <c r="D1188" s="243" t="s">
        <v>1</v>
      </c>
      <c r="E1188" s="243" t="s">
        <v>1</v>
      </c>
      <c r="F1188" s="249" t="s">
        <v>1</v>
      </c>
      <c r="G1188" s="249" t="s">
        <v>1</v>
      </c>
      <c r="H1188" s="249" t="s">
        <v>1</v>
      </c>
      <c r="I1188" s="243" t="s">
        <v>1</v>
      </c>
      <c r="J1188" s="60" t="s">
        <v>1</v>
      </c>
      <c r="K1188" s="67" t="s">
        <v>1</v>
      </c>
      <c r="L1188" s="62"/>
    </row>
    <row r="1189" spans="1:12" hidden="1" x14ac:dyDescent="0.35">
      <c r="A1189" s="70">
        <v>1036</v>
      </c>
      <c r="B1189" s="44"/>
      <c r="C1189" s="6" t="s">
        <v>2126</v>
      </c>
      <c r="D1189" s="245" t="s">
        <v>1</v>
      </c>
      <c r="E1189" s="245" t="s">
        <v>1</v>
      </c>
      <c r="F1189" s="248" t="s">
        <v>1</v>
      </c>
      <c r="G1189" s="248" t="s">
        <v>1</v>
      </c>
      <c r="H1189" s="248" t="s">
        <v>1</v>
      </c>
      <c r="I1189" s="245" t="s">
        <v>1</v>
      </c>
      <c r="J1189" s="59" t="s">
        <v>1</v>
      </c>
      <c r="K1189" s="69" t="s">
        <v>1</v>
      </c>
      <c r="L1189" s="62"/>
    </row>
    <row r="1190" spans="1:12" hidden="1" x14ac:dyDescent="0.35">
      <c r="A1190" s="70">
        <v>1036</v>
      </c>
      <c r="B1190" s="44" t="s">
        <v>2127</v>
      </c>
      <c r="C1190" s="9" t="s">
        <v>2128</v>
      </c>
      <c r="D1190" s="194"/>
      <c r="E1190" s="183"/>
      <c r="F1190" s="223"/>
      <c r="G1190" s="223"/>
      <c r="H1190" s="223"/>
      <c r="I1190" s="183"/>
      <c r="J1190" s="121"/>
      <c r="K1190" s="297"/>
      <c r="L1190" s="62"/>
    </row>
    <row r="1191" spans="1:12" ht="30" hidden="1" x14ac:dyDescent="0.35">
      <c r="A1191" s="70">
        <v>1036</v>
      </c>
      <c r="B1191" s="44" t="s">
        <v>2129</v>
      </c>
      <c r="C1191" s="22" t="s">
        <v>206</v>
      </c>
      <c r="D1191" s="207"/>
      <c r="E1191" s="180"/>
      <c r="F1191" s="220"/>
      <c r="G1191" s="220"/>
      <c r="H1191" s="220"/>
      <c r="I1191" s="180"/>
      <c r="J1191" s="121"/>
      <c r="K1191" s="295"/>
      <c r="L1191" s="62"/>
    </row>
    <row r="1192" spans="1:12" hidden="1" x14ac:dyDescent="0.35">
      <c r="A1192" s="70">
        <v>1036</v>
      </c>
      <c r="B1192" s="44" t="s">
        <v>2130</v>
      </c>
      <c r="C1192" s="9" t="s">
        <v>207</v>
      </c>
      <c r="D1192" s="194"/>
      <c r="E1192" s="162"/>
      <c r="F1192" s="221"/>
      <c r="G1192" s="221"/>
      <c r="H1192" s="221"/>
      <c r="I1192" s="162"/>
      <c r="J1192" s="121"/>
      <c r="K1192" s="127"/>
      <c r="L1192" s="62"/>
    </row>
    <row r="1193" spans="1:12" hidden="1" x14ac:dyDescent="0.35">
      <c r="A1193" s="70" t="s">
        <v>0</v>
      </c>
      <c r="B1193" s="44"/>
      <c r="C1193" s="5" t="s">
        <v>208</v>
      </c>
      <c r="D1193" s="243" t="s">
        <v>1</v>
      </c>
      <c r="E1193" s="243" t="s">
        <v>1</v>
      </c>
      <c r="F1193" s="249" t="s">
        <v>1</v>
      </c>
      <c r="G1193" s="249" t="s">
        <v>1</v>
      </c>
      <c r="H1193" s="249" t="s">
        <v>1</v>
      </c>
      <c r="I1193" s="243" t="s">
        <v>1</v>
      </c>
      <c r="J1193" s="60" t="s">
        <v>1</v>
      </c>
      <c r="K1193" s="67" t="s">
        <v>1</v>
      </c>
      <c r="L1193" s="62"/>
    </row>
    <row r="1194" spans="1:12" hidden="1" x14ac:dyDescent="0.35">
      <c r="A1194" s="70">
        <v>1180</v>
      </c>
      <c r="B1194" s="44"/>
      <c r="C1194" s="6" t="s">
        <v>2131</v>
      </c>
      <c r="D1194" s="245" t="s">
        <v>1</v>
      </c>
      <c r="E1194" s="245" t="s">
        <v>1</v>
      </c>
      <c r="F1194" s="248" t="s">
        <v>1</v>
      </c>
      <c r="G1194" s="248" t="s">
        <v>1</v>
      </c>
      <c r="H1194" s="248" t="s">
        <v>1</v>
      </c>
      <c r="I1194" s="245" t="s">
        <v>1</v>
      </c>
      <c r="J1194" s="59" t="s">
        <v>1</v>
      </c>
      <c r="K1194" s="69" t="s">
        <v>1</v>
      </c>
      <c r="L1194" s="62"/>
    </row>
    <row r="1195" spans="1:12" hidden="1" x14ac:dyDescent="0.35">
      <c r="A1195" s="70">
        <v>1180</v>
      </c>
      <c r="B1195" s="44" t="s">
        <v>2132</v>
      </c>
      <c r="C1195" s="9" t="s">
        <v>2133</v>
      </c>
      <c r="D1195" s="194"/>
      <c r="E1195" s="162"/>
      <c r="F1195" s="221"/>
      <c r="G1195" s="221"/>
      <c r="H1195" s="221"/>
      <c r="I1195" s="162"/>
      <c r="J1195" s="121"/>
      <c r="K1195" s="127"/>
      <c r="L1195" s="62"/>
    </row>
    <row r="1196" spans="1:12" ht="30" hidden="1" x14ac:dyDescent="0.35">
      <c r="A1196" s="70">
        <v>1180</v>
      </c>
      <c r="B1196" s="44" t="s">
        <v>2134</v>
      </c>
      <c r="C1196" s="11" t="s">
        <v>2135</v>
      </c>
      <c r="D1196" s="196"/>
      <c r="E1196" s="162"/>
      <c r="F1196" s="221"/>
      <c r="G1196" s="221"/>
      <c r="H1196" s="221"/>
      <c r="I1196" s="162"/>
      <c r="J1196" s="121"/>
      <c r="K1196" s="127"/>
      <c r="L1196" s="62"/>
    </row>
    <row r="1197" spans="1:12" hidden="1" x14ac:dyDescent="0.35">
      <c r="A1197" s="70">
        <v>1180</v>
      </c>
      <c r="B1197" s="44" t="s">
        <v>2136</v>
      </c>
      <c r="C1197" s="11" t="s">
        <v>2137</v>
      </c>
      <c r="D1197" s="196"/>
      <c r="E1197" s="162"/>
      <c r="F1197" s="221"/>
      <c r="G1197" s="221"/>
      <c r="H1197" s="221"/>
      <c r="I1197" s="162"/>
      <c r="J1197" s="121"/>
      <c r="K1197" s="127"/>
      <c r="L1197" s="62"/>
    </row>
    <row r="1198" spans="1:12" hidden="1" x14ac:dyDescent="0.35">
      <c r="A1198" s="70">
        <v>1180</v>
      </c>
      <c r="B1198" s="44" t="s">
        <v>2138</v>
      </c>
      <c r="C1198" s="22" t="s">
        <v>2139</v>
      </c>
      <c r="D1198" s="207"/>
      <c r="E1198" s="162"/>
      <c r="F1198" s="221"/>
      <c r="G1198" s="221"/>
      <c r="H1198" s="221"/>
      <c r="I1198" s="162"/>
      <c r="J1198" s="121"/>
      <c r="K1198" s="127"/>
      <c r="L1198" s="62"/>
    </row>
    <row r="1199" spans="1:12" ht="30" hidden="1" x14ac:dyDescent="0.35">
      <c r="A1199" s="70">
        <v>1180</v>
      </c>
      <c r="B1199" s="44" t="s">
        <v>2140</v>
      </c>
      <c r="C1199" s="7" t="s">
        <v>209</v>
      </c>
      <c r="D1199" s="193"/>
      <c r="E1199" s="162"/>
      <c r="F1199" s="221"/>
      <c r="G1199" s="221"/>
      <c r="H1199" s="221"/>
      <c r="I1199" s="162"/>
      <c r="J1199" s="121"/>
      <c r="K1199" s="127"/>
      <c r="L1199" s="62"/>
    </row>
    <row r="1200" spans="1:12" hidden="1" x14ac:dyDescent="0.35">
      <c r="A1200" s="70" t="s">
        <v>0</v>
      </c>
      <c r="B1200" s="44"/>
      <c r="C1200" s="5" t="s">
        <v>210</v>
      </c>
      <c r="D1200" s="243" t="s">
        <v>1</v>
      </c>
      <c r="E1200" s="243" t="s">
        <v>1</v>
      </c>
      <c r="F1200" s="249" t="s">
        <v>1</v>
      </c>
      <c r="G1200" s="249" t="s">
        <v>1</v>
      </c>
      <c r="H1200" s="249" t="s">
        <v>1</v>
      </c>
      <c r="I1200" s="243" t="s">
        <v>1</v>
      </c>
      <c r="J1200" s="60" t="s">
        <v>1</v>
      </c>
      <c r="K1200" s="67" t="s">
        <v>1</v>
      </c>
      <c r="L1200" s="62"/>
    </row>
    <row r="1201" spans="1:12" ht="45" hidden="1" x14ac:dyDescent="0.35">
      <c r="A1201" s="74">
        <v>1103</v>
      </c>
      <c r="B1201" s="44"/>
      <c r="C1201" s="15" t="s">
        <v>2141</v>
      </c>
      <c r="D1201" s="245" t="s">
        <v>1</v>
      </c>
      <c r="E1201" s="245" t="s">
        <v>1</v>
      </c>
      <c r="F1201" s="248" t="s">
        <v>1</v>
      </c>
      <c r="G1201" s="248" t="s">
        <v>1</v>
      </c>
      <c r="H1201" s="248" t="s">
        <v>1</v>
      </c>
      <c r="I1201" s="245" t="s">
        <v>1</v>
      </c>
      <c r="J1201" s="59" t="s">
        <v>1</v>
      </c>
      <c r="K1201" s="69" t="s">
        <v>1</v>
      </c>
      <c r="L1201" s="62"/>
    </row>
    <row r="1202" spans="1:12" ht="90" hidden="1" x14ac:dyDescent="0.35">
      <c r="A1202" s="66">
        <v>1103</v>
      </c>
      <c r="B1202" s="44" t="s">
        <v>2142</v>
      </c>
      <c r="C1202" s="11" t="s">
        <v>2143</v>
      </c>
      <c r="D1202" s="196"/>
      <c r="E1202" s="162"/>
      <c r="F1202" s="221"/>
      <c r="G1202" s="221"/>
      <c r="H1202" s="221"/>
      <c r="I1202" s="162"/>
      <c r="J1202" s="121"/>
      <c r="K1202" s="127"/>
      <c r="L1202" s="62"/>
    </row>
    <row r="1203" spans="1:12" ht="30" hidden="1" x14ac:dyDescent="0.35">
      <c r="A1203" s="68">
        <v>1103</v>
      </c>
      <c r="B1203" s="44" t="s">
        <v>2144</v>
      </c>
      <c r="C1203" s="11" t="s">
        <v>2145</v>
      </c>
      <c r="D1203" s="196"/>
      <c r="E1203" s="162"/>
      <c r="F1203" s="221"/>
      <c r="G1203" s="221"/>
      <c r="H1203" s="221"/>
      <c r="I1203" s="162"/>
      <c r="J1203" s="121"/>
      <c r="K1203" s="127"/>
      <c r="L1203" s="62"/>
    </row>
    <row r="1204" spans="1:12" ht="45" hidden="1" x14ac:dyDescent="0.35">
      <c r="A1204" s="70">
        <v>1103</v>
      </c>
      <c r="B1204" s="44" t="s">
        <v>2146</v>
      </c>
      <c r="C1204" s="22" t="s">
        <v>2147</v>
      </c>
      <c r="D1204" s="207"/>
      <c r="E1204" s="167"/>
      <c r="F1204" s="220"/>
      <c r="G1204" s="220"/>
      <c r="H1204" s="220"/>
      <c r="I1204" s="167"/>
      <c r="J1204" s="121"/>
      <c r="K1204" s="280"/>
      <c r="L1204" s="62"/>
    </row>
    <row r="1205" spans="1:12" ht="45" hidden="1" x14ac:dyDescent="0.35">
      <c r="A1205" s="70">
        <v>1103</v>
      </c>
      <c r="B1205" s="44" t="s">
        <v>2148</v>
      </c>
      <c r="C1205" s="22" t="s">
        <v>211</v>
      </c>
      <c r="D1205" s="207"/>
      <c r="E1205" s="162"/>
      <c r="F1205" s="221"/>
      <c r="G1205" s="221"/>
      <c r="H1205" s="221"/>
      <c r="I1205" s="162"/>
      <c r="J1205" s="121"/>
      <c r="K1205" s="127"/>
      <c r="L1205" s="62"/>
    </row>
    <row r="1206" spans="1:12" ht="30" hidden="1" x14ac:dyDescent="0.35">
      <c r="A1206" s="70">
        <v>1103</v>
      </c>
      <c r="B1206" s="44" t="s">
        <v>2149</v>
      </c>
      <c r="C1206" s="22" t="s">
        <v>212</v>
      </c>
      <c r="D1206" s="207"/>
      <c r="E1206" s="164"/>
      <c r="F1206" s="219"/>
      <c r="G1206" s="219"/>
      <c r="H1206" s="219"/>
      <c r="I1206" s="164"/>
      <c r="J1206" s="121"/>
      <c r="K1206" s="278"/>
      <c r="L1206" s="62"/>
    </row>
    <row r="1207" spans="1:12" ht="30" hidden="1" x14ac:dyDescent="0.35">
      <c r="A1207" s="66">
        <v>1103</v>
      </c>
      <c r="B1207" s="44" t="s">
        <v>2150</v>
      </c>
      <c r="C1207" s="22" t="s">
        <v>2151</v>
      </c>
      <c r="D1207" s="207"/>
      <c r="E1207" s="164"/>
      <c r="F1207" s="219"/>
      <c r="G1207" s="219"/>
      <c r="H1207" s="219"/>
      <c r="I1207" s="164"/>
      <c r="J1207" s="121"/>
      <c r="K1207" s="278"/>
      <c r="L1207" s="62"/>
    </row>
    <row r="1208" spans="1:12" ht="75" hidden="1" x14ac:dyDescent="0.35">
      <c r="A1208" s="66">
        <v>1103</v>
      </c>
      <c r="B1208" s="44" t="s">
        <v>2152</v>
      </c>
      <c r="C1208" s="11" t="s">
        <v>2153</v>
      </c>
      <c r="D1208" s="196"/>
      <c r="E1208" s="164"/>
      <c r="F1208" s="219"/>
      <c r="G1208" s="219"/>
      <c r="H1208" s="219"/>
      <c r="I1208" s="164"/>
      <c r="J1208" s="121"/>
      <c r="K1208" s="278"/>
      <c r="L1208" s="62"/>
    </row>
    <row r="1209" spans="1:12" ht="45" hidden="1" x14ac:dyDescent="0.35">
      <c r="A1209" s="66">
        <v>1103</v>
      </c>
      <c r="B1209" s="44" t="s">
        <v>2152</v>
      </c>
      <c r="C1209" s="22" t="s">
        <v>2154</v>
      </c>
      <c r="D1209" s="207"/>
      <c r="E1209" s="164"/>
      <c r="F1209" s="219"/>
      <c r="G1209" s="219"/>
      <c r="H1209" s="219"/>
      <c r="I1209" s="164"/>
      <c r="J1209" s="121"/>
      <c r="K1209" s="278"/>
      <c r="L1209" s="62"/>
    </row>
    <row r="1210" spans="1:12" ht="45" hidden="1" x14ac:dyDescent="0.35">
      <c r="A1210" s="68">
        <v>1103</v>
      </c>
      <c r="B1210" s="44" t="s">
        <v>2155</v>
      </c>
      <c r="C1210" s="11" t="s">
        <v>2156</v>
      </c>
      <c r="D1210" s="196"/>
      <c r="E1210" s="164"/>
      <c r="F1210" s="219"/>
      <c r="G1210" s="219"/>
      <c r="H1210" s="219"/>
      <c r="I1210" s="164"/>
      <c r="J1210" s="121"/>
      <c r="K1210" s="278"/>
      <c r="L1210" s="62"/>
    </row>
    <row r="1211" spans="1:12" hidden="1" x14ac:dyDescent="0.35">
      <c r="A1211" s="73" t="s">
        <v>0</v>
      </c>
      <c r="B1211" s="4"/>
      <c r="C1211" s="38" t="s">
        <v>213</v>
      </c>
      <c r="D1211" s="243" t="s">
        <v>1</v>
      </c>
      <c r="E1211" s="243" t="s">
        <v>1</v>
      </c>
      <c r="F1211" s="249" t="s">
        <v>1</v>
      </c>
      <c r="G1211" s="249" t="s">
        <v>1</v>
      </c>
      <c r="H1211" s="249" t="s">
        <v>1</v>
      </c>
      <c r="I1211" s="243" t="s">
        <v>1</v>
      </c>
      <c r="J1211" s="60" t="s">
        <v>1</v>
      </c>
      <c r="K1211" s="67" t="s">
        <v>1</v>
      </c>
      <c r="L1211" s="62"/>
    </row>
    <row r="1212" spans="1:12" ht="30" hidden="1" x14ac:dyDescent="0.35">
      <c r="A1212" s="70">
        <v>1181</v>
      </c>
      <c r="B1212" s="44"/>
      <c r="C1212" s="6" t="s">
        <v>2157</v>
      </c>
      <c r="D1212" s="245" t="s">
        <v>1</v>
      </c>
      <c r="E1212" s="245" t="s">
        <v>1</v>
      </c>
      <c r="F1212" s="248" t="s">
        <v>1</v>
      </c>
      <c r="G1212" s="248" t="s">
        <v>1</v>
      </c>
      <c r="H1212" s="248" t="s">
        <v>1</v>
      </c>
      <c r="I1212" s="245" t="s">
        <v>1</v>
      </c>
      <c r="J1212" s="59" t="s">
        <v>1</v>
      </c>
      <c r="K1212" s="69" t="s">
        <v>1</v>
      </c>
      <c r="L1212" s="62"/>
    </row>
    <row r="1213" spans="1:12" ht="30" hidden="1" x14ac:dyDescent="0.35">
      <c r="A1213" s="71">
        <v>1181</v>
      </c>
      <c r="B1213" s="44" t="s">
        <v>2158</v>
      </c>
      <c r="C1213" s="11" t="s">
        <v>2159</v>
      </c>
      <c r="D1213" s="196"/>
      <c r="E1213" s="162"/>
      <c r="F1213" s="221"/>
      <c r="G1213" s="221"/>
      <c r="H1213" s="221"/>
      <c r="I1213" s="162"/>
      <c r="J1213" s="121"/>
      <c r="K1213" s="127"/>
      <c r="L1213" s="62"/>
    </row>
    <row r="1214" spans="1:12" ht="60" hidden="1" x14ac:dyDescent="0.35">
      <c r="A1214" s="70">
        <v>1181</v>
      </c>
      <c r="B1214" s="44" t="s">
        <v>2160</v>
      </c>
      <c r="C1214" s="11" t="s">
        <v>2161</v>
      </c>
      <c r="D1214" s="196"/>
      <c r="E1214" s="164"/>
      <c r="F1214" s="219"/>
      <c r="G1214" s="219"/>
      <c r="H1214" s="219"/>
      <c r="I1214" s="164"/>
      <c r="J1214" s="121"/>
      <c r="K1214" s="278"/>
      <c r="L1214" s="62"/>
    </row>
    <row r="1215" spans="1:12" hidden="1" x14ac:dyDescent="0.35">
      <c r="A1215" s="70" t="s">
        <v>0</v>
      </c>
      <c r="B1215" s="44"/>
      <c r="C1215" s="5" t="s">
        <v>214</v>
      </c>
      <c r="D1215" s="243" t="s">
        <v>1</v>
      </c>
      <c r="E1215" s="243" t="s">
        <v>1</v>
      </c>
      <c r="F1215" s="249" t="s">
        <v>1</v>
      </c>
      <c r="G1215" s="249" t="s">
        <v>1</v>
      </c>
      <c r="H1215" s="249" t="s">
        <v>1</v>
      </c>
      <c r="I1215" s="243" t="s">
        <v>1</v>
      </c>
      <c r="J1215" s="60" t="s">
        <v>1</v>
      </c>
      <c r="K1215" s="67" t="s">
        <v>1</v>
      </c>
      <c r="L1215" s="62"/>
    </row>
    <row r="1216" spans="1:12" hidden="1" x14ac:dyDescent="0.35">
      <c r="A1216" s="74">
        <v>1203</v>
      </c>
      <c r="B1216" s="44"/>
      <c r="C1216" s="39" t="s">
        <v>2162</v>
      </c>
      <c r="D1216" s="245" t="s">
        <v>1</v>
      </c>
      <c r="E1216" s="245" t="s">
        <v>1</v>
      </c>
      <c r="F1216" s="248" t="s">
        <v>1</v>
      </c>
      <c r="G1216" s="248" t="s">
        <v>1</v>
      </c>
      <c r="H1216" s="248" t="s">
        <v>1</v>
      </c>
      <c r="I1216" s="245" t="s">
        <v>1</v>
      </c>
      <c r="J1216" s="59" t="s">
        <v>1</v>
      </c>
      <c r="K1216" s="69" t="s">
        <v>1</v>
      </c>
      <c r="L1216" s="62"/>
    </row>
    <row r="1217" spans="1:12" ht="45" hidden="1" x14ac:dyDescent="0.35">
      <c r="A1217" s="66">
        <v>1203</v>
      </c>
      <c r="B1217" s="44" t="s">
        <v>2163</v>
      </c>
      <c r="C1217" s="11" t="s">
        <v>2164</v>
      </c>
      <c r="D1217" s="196"/>
      <c r="E1217" s="162"/>
      <c r="F1217" s="221"/>
      <c r="G1217" s="221"/>
      <c r="H1217" s="221"/>
      <c r="I1217" s="162"/>
      <c r="J1217" s="121"/>
      <c r="K1217" s="127"/>
      <c r="L1217" s="62"/>
    </row>
    <row r="1218" spans="1:12" hidden="1" x14ac:dyDescent="0.35">
      <c r="A1218" s="70" t="s">
        <v>0</v>
      </c>
      <c r="B1218" s="44"/>
      <c r="C1218" s="5" t="s">
        <v>215</v>
      </c>
      <c r="D1218" s="243" t="s">
        <v>1</v>
      </c>
      <c r="E1218" s="243" t="s">
        <v>1</v>
      </c>
      <c r="F1218" s="249" t="s">
        <v>1</v>
      </c>
      <c r="G1218" s="249" t="s">
        <v>1</v>
      </c>
      <c r="H1218" s="249" t="s">
        <v>1</v>
      </c>
      <c r="I1218" s="243" t="s">
        <v>1</v>
      </c>
      <c r="J1218" s="60" t="s">
        <v>1</v>
      </c>
      <c r="K1218" s="67" t="s">
        <v>1</v>
      </c>
      <c r="L1218" s="62"/>
    </row>
    <row r="1219" spans="1:12" ht="30" hidden="1" x14ac:dyDescent="0.35">
      <c r="A1219" s="70">
        <v>1231</v>
      </c>
      <c r="B1219" s="44"/>
      <c r="C1219" s="39" t="s">
        <v>2165</v>
      </c>
      <c r="D1219" s="245" t="s">
        <v>1</v>
      </c>
      <c r="E1219" s="245" t="s">
        <v>1</v>
      </c>
      <c r="F1219" s="248" t="s">
        <v>1</v>
      </c>
      <c r="G1219" s="248" t="s">
        <v>1</v>
      </c>
      <c r="H1219" s="248" t="s">
        <v>1</v>
      </c>
      <c r="I1219" s="245" t="s">
        <v>1</v>
      </c>
      <c r="J1219" s="59" t="s">
        <v>1</v>
      </c>
      <c r="K1219" s="69" t="s">
        <v>1</v>
      </c>
      <c r="L1219" s="62"/>
    </row>
    <row r="1220" spans="1:12" ht="30" hidden="1" x14ac:dyDescent="0.35">
      <c r="A1220" s="70">
        <v>1231</v>
      </c>
      <c r="B1220" s="44" t="s">
        <v>2166</v>
      </c>
      <c r="C1220" s="9" t="s">
        <v>216</v>
      </c>
      <c r="D1220" s="194"/>
      <c r="E1220" s="162"/>
      <c r="F1220" s="221"/>
      <c r="G1220" s="221"/>
      <c r="H1220" s="221"/>
      <c r="I1220" s="162"/>
      <c r="J1220" s="121"/>
      <c r="K1220" s="127"/>
      <c r="L1220" s="62"/>
    </row>
    <row r="1221" spans="1:12" hidden="1" x14ac:dyDescent="0.35">
      <c r="A1221" s="70">
        <v>1231</v>
      </c>
      <c r="B1221" s="44" t="s">
        <v>2167</v>
      </c>
      <c r="C1221" s="11" t="s">
        <v>217</v>
      </c>
      <c r="D1221" s="196"/>
      <c r="E1221" s="162"/>
      <c r="F1221" s="221"/>
      <c r="G1221" s="221"/>
      <c r="H1221" s="221"/>
      <c r="I1221" s="162"/>
      <c r="J1221" s="121"/>
      <c r="K1221" s="127"/>
      <c r="L1221" s="62"/>
    </row>
    <row r="1222" spans="1:12" ht="30" hidden="1" x14ac:dyDescent="0.35">
      <c r="A1222" s="70">
        <v>1231</v>
      </c>
      <c r="B1222" s="44" t="s">
        <v>2168</v>
      </c>
      <c r="C1222" s="11" t="s">
        <v>2169</v>
      </c>
      <c r="D1222" s="196"/>
      <c r="E1222" s="162"/>
      <c r="F1222" s="221"/>
      <c r="G1222" s="221"/>
      <c r="H1222" s="221"/>
      <c r="I1222" s="162"/>
      <c r="J1222" s="121"/>
      <c r="K1222" s="127"/>
      <c r="L1222" s="62"/>
    </row>
    <row r="1223" spans="1:12" hidden="1" x14ac:dyDescent="0.35">
      <c r="A1223" s="70" t="s">
        <v>0</v>
      </c>
      <c r="B1223" s="44"/>
      <c r="C1223" s="5" t="s">
        <v>218</v>
      </c>
      <c r="D1223" s="243" t="s">
        <v>1</v>
      </c>
      <c r="E1223" s="243" t="s">
        <v>1</v>
      </c>
      <c r="F1223" s="249" t="s">
        <v>1</v>
      </c>
      <c r="G1223" s="249" t="s">
        <v>1</v>
      </c>
      <c r="H1223" s="249" t="s">
        <v>1</v>
      </c>
      <c r="I1223" s="243" t="s">
        <v>1</v>
      </c>
      <c r="J1223" s="60" t="s">
        <v>1</v>
      </c>
      <c r="K1223" s="67" t="s">
        <v>1</v>
      </c>
      <c r="L1223" s="62"/>
    </row>
    <row r="1224" spans="1:12" ht="30" hidden="1" x14ac:dyDescent="0.35">
      <c r="A1224" s="74">
        <v>1002</v>
      </c>
      <c r="B1224" s="44"/>
      <c r="C1224" s="6" t="s">
        <v>2170</v>
      </c>
      <c r="D1224" s="245" t="s">
        <v>1</v>
      </c>
      <c r="E1224" s="245" t="s">
        <v>1</v>
      </c>
      <c r="F1224" s="248" t="s">
        <v>1</v>
      </c>
      <c r="G1224" s="248" t="s">
        <v>1</v>
      </c>
      <c r="H1224" s="248" t="s">
        <v>1</v>
      </c>
      <c r="I1224" s="245" t="s">
        <v>1</v>
      </c>
      <c r="J1224" s="59" t="s">
        <v>1</v>
      </c>
      <c r="K1224" s="69" t="s">
        <v>1</v>
      </c>
      <c r="L1224" s="62"/>
    </row>
    <row r="1225" spans="1:12" ht="45" hidden="1" x14ac:dyDescent="0.35">
      <c r="A1225" s="66">
        <v>1002</v>
      </c>
      <c r="B1225" s="44" t="s">
        <v>2171</v>
      </c>
      <c r="C1225" s="11" t="s">
        <v>2172</v>
      </c>
      <c r="D1225" s="196"/>
      <c r="E1225" s="162"/>
      <c r="F1225" s="221"/>
      <c r="G1225" s="221"/>
      <c r="H1225" s="221"/>
      <c r="I1225" s="162"/>
      <c r="J1225" s="121"/>
      <c r="K1225" s="127"/>
      <c r="L1225" s="62"/>
    </row>
    <row r="1226" spans="1:12" hidden="1" x14ac:dyDescent="0.35">
      <c r="A1226" s="70" t="s">
        <v>0</v>
      </c>
      <c r="B1226" s="44"/>
      <c r="C1226" s="5" t="s">
        <v>2173</v>
      </c>
      <c r="D1226" s="243" t="s">
        <v>1</v>
      </c>
      <c r="E1226" s="243" t="s">
        <v>1</v>
      </c>
      <c r="F1226" s="249" t="s">
        <v>1</v>
      </c>
      <c r="G1226" s="249" t="s">
        <v>1</v>
      </c>
      <c r="H1226" s="249" t="s">
        <v>1</v>
      </c>
      <c r="I1226" s="243" t="s">
        <v>1</v>
      </c>
      <c r="J1226" s="60" t="s">
        <v>1</v>
      </c>
      <c r="K1226" s="67" t="s">
        <v>1</v>
      </c>
      <c r="L1226" s="62"/>
    </row>
    <row r="1227" spans="1:12" ht="30" hidden="1" x14ac:dyDescent="0.35">
      <c r="A1227" s="70">
        <v>1009</v>
      </c>
      <c r="B1227" s="44"/>
      <c r="C1227" s="6" t="s">
        <v>2174</v>
      </c>
      <c r="D1227" s="245" t="s">
        <v>1</v>
      </c>
      <c r="E1227" s="245" t="s">
        <v>1</v>
      </c>
      <c r="F1227" s="248" t="s">
        <v>1</v>
      </c>
      <c r="G1227" s="248" t="s">
        <v>1</v>
      </c>
      <c r="H1227" s="248" t="s">
        <v>1</v>
      </c>
      <c r="I1227" s="245" t="s">
        <v>1</v>
      </c>
      <c r="J1227" s="59" t="s">
        <v>1</v>
      </c>
      <c r="K1227" s="69" t="s">
        <v>1</v>
      </c>
      <c r="L1227" s="62"/>
    </row>
    <row r="1228" spans="1:12" ht="30" hidden="1" x14ac:dyDescent="0.35">
      <c r="A1228" s="70">
        <v>1009</v>
      </c>
      <c r="B1228" s="44" t="s">
        <v>2175</v>
      </c>
      <c r="C1228" s="11" t="s">
        <v>2176</v>
      </c>
      <c r="D1228" s="196"/>
      <c r="E1228" s="162"/>
      <c r="F1228" s="221"/>
      <c r="G1228" s="221"/>
      <c r="H1228" s="221"/>
      <c r="I1228" s="162"/>
      <c r="J1228" s="121"/>
      <c r="K1228" s="127"/>
      <c r="L1228" s="62"/>
    </row>
    <row r="1229" spans="1:12" hidden="1" x14ac:dyDescent="0.35">
      <c r="A1229" s="66" t="s">
        <v>0</v>
      </c>
      <c r="B1229" s="44"/>
      <c r="C1229" s="5" t="s">
        <v>2177</v>
      </c>
      <c r="D1229" s="243" t="s">
        <v>1</v>
      </c>
      <c r="E1229" s="243" t="s">
        <v>1</v>
      </c>
      <c r="F1229" s="249" t="s">
        <v>1</v>
      </c>
      <c r="G1229" s="249" t="s">
        <v>1</v>
      </c>
      <c r="H1229" s="249" t="s">
        <v>1</v>
      </c>
      <c r="I1229" s="243" t="s">
        <v>1</v>
      </c>
      <c r="J1229" s="60" t="s">
        <v>1</v>
      </c>
      <c r="K1229" s="67" t="s">
        <v>1</v>
      </c>
      <c r="L1229" s="62"/>
    </row>
    <row r="1230" spans="1:12" ht="30" hidden="1" x14ac:dyDescent="0.35">
      <c r="A1230" s="68">
        <v>1010</v>
      </c>
      <c r="B1230" s="44"/>
      <c r="C1230" s="6" t="s">
        <v>2178</v>
      </c>
      <c r="D1230" s="245" t="s">
        <v>1</v>
      </c>
      <c r="E1230" s="245" t="s">
        <v>1</v>
      </c>
      <c r="F1230" s="248" t="s">
        <v>1</v>
      </c>
      <c r="G1230" s="248" t="s">
        <v>1</v>
      </c>
      <c r="H1230" s="248" t="s">
        <v>1</v>
      </c>
      <c r="I1230" s="245" t="s">
        <v>1</v>
      </c>
      <c r="J1230" s="59" t="s">
        <v>1</v>
      </c>
      <c r="K1230" s="69" t="s">
        <v>1</v>
      </c>
      <c r="L1230" s="62"/>
    </row>
    <row r="1231" spans="1:12" ht="30" hidden="1" x14ac:dyDescent="0.35">
      <c r="A1231" s="70">
        <v>1010</v>
      </c>
      <c r="B1231" s="44" t="s">
        <v>2179</v>
      </c>
      <c r="C1231" s="11" t="s">
        <v>2180</v>
      </c>
      <c r="D1231" s="196"/>
      <c r="E1231" s="162"/>
      <c r="F1231" s="221"/>
      <c r="G1231" s="221"/>
      <c r="H1231" s="221"/>
      <c r="I1231" s="162"/>
      <c r="J1231" s="121"/>
      <c r="K1231" s="127"/>
      <c r="L1231" s="62"/>
    </row>
    <row r="1232" spans="1:12" hidden="1" x14ac:dyDescent="0.35">
      <c r="A1232" s="66" t="s">
        <v>0</v>
      </c>
      <c r="B1232" s="44"/>
      <c r="C1232" s="5" t="s">
        <v>219</v>
      </c>
      <c r="D1232" s="243" t="s">
        <v>1</v>
      </c>
      <c r="E1232" s="243" t="s">
        <v>1</v>
      </c>
      <c r="F1232" s="249" t="s">
        <v>1</v>
      </c>
      <c r="G1232" s="249" t="s">
        <v>1</v>
      </c>
      <c r="H1232" s="249" t="s">
        <v>1</v>
      </c>
      <c r="I1232" s="243" t="s">
        <v>1</v>
      </c>
      <c r="J1232" s="60" t="s">
        <v>1</v>
      </c>
      <c r="K1232" s="67" t="s">
        <v>1</v>
      </c>
      <c r="L1232" s="62"/>
    </row>
    <row r="1233" spans="1:12" ht="30" hidden="1" x14ac:dyDescent="0.35">
      <c r="A1233" s="68">
        <v>1025</v>
      </c>
      <c r="B1233" s="44"/>
      <c r="C1233" s="6" t="s">
        <v>2181</v>
      </c>
      <c r="D1233" s="245" t="s">
        <v>1</v>
      </c>
      <c r="E1233" s="245" t="s">
        <v>1</v>
      </c>
      <c r="F1233" s="248" t="s">
        <v>1</v>
      </c>
      <c r="G1233" s="248" t="s">
        <v>1</v>
      </c>
      <c r="H1233" s="248" t="s">
        <v>1</v>
      </c>
      <c r="I1233" s="245" t="s">
        <v>1</v>
      </c>
      <c r="J1233" s="59" t="s">
        <v>1</v>
      </c>
      <c r="K1233" s="69" t="s">
        <v>1</v>
      </c>
      <c r="L1233" s="62"/>
    </row>
    <row r="1234" spans="1:12" ht="45" hidden="1" x14ac:dyDescent="0.35">
      <c r="A1234" s="70">
        <v>1025</v>
      </c>
      <c r="B1234" s="44" t="s">
        <v>2182</v>
      </c>
      <c r="C1234" s="11" t="s">
        <v>2183</v>
      </c>
      <c r="D1234" s="196"/>
      <c r="E1234" s="162"/>
      <c r="F1234" s="221"/>
      <c r="G1234" s="221"/>
      <c r="H1234" s="221"/>
      <c r="I1234" s="162"/>
      <c r="J1234" s="121"/>
      <c r="K1234" s="127"/>
      <c r="L1234" s="62"/>
    </row>
    <row r="1235" spans="1:12" hidden="1" x14ac:dyDescent="0.35">
      <c r="A1235" s="70" t="s">
        <v>0</v>
      </c>
      <c r="B1235" s="44"/>
      <c r="C1235" s="5" t="s">
        <v>220</v>
      </c>
      <c r="D1235" s="243" t="s">
        <v>1</v>
      </c>
      <c r="E1235" s="243" t="s">
        <v>1</v>
      </c>
      <c r="F1235" s="249" t="s">
        <v>1</v>
      </c>
      <c r="G1235" s="249" t="s">
        <v>1</v>
      </c>
      <c r="H1235" s="249" t="s">
        <v>1</v>
      </c>
      <c r="I1235" s="243" t="s">
        <v>1</v>
      </c>
      <c r="J1235" s="60" t="s">
        <v>1</v>
      </c>
      <c r="K1235" s="67" t="s">
        <v>1</v>
      </c>
      <c r="L1235" s="62"/>
    </row>
    <row r="1236" spans="1:12" ht="30" hidden="1" x14ac:dyDescent="0.35">
      <c r="A1236" s="70">
        <v>1030</v>
      </c>
      <c r="B1236" s="44"/>
      <c r="C1236" s="6" t="s">
        <v>2184</v>
      </c>
      <c r="D1236" s="245" t="s">
        <v>1</v>
      </c>
      <c r="E1236" s="245" t="s">
        <v>1</v>
      </c>
      <c r="F1236" s="248" t="s">
        <v>1</v>
      </c>
      <c r="G1236" s="248" t="s">
        <v>1</v>
      </c>
      <c r="H1236" s="248" t="s">
        <v>1</v>
      </c>
      <c r="I1236" s="245" t="s">
        <v>1</v>
      </c>
      <c r="J1236" s="59" t="s">
        <v>1</v>
      </c>
      <c r="K1236" s="69" t="s">
        <v>1</v>
      </c>
      <c r="L1236" s="62"/>
    </row>
    <row r="1237" spans="1:12" ht="30" hidden="1" x14ac:dyDescent="0.35">
      <c r="A1237" s="74">
        <v>1030</v>
      </c>
      <c r="B1237" s="44" t="s">
        <v>2185</v>
      </c>
      <c r="C1237" s="11" t="s">
        <v>2186</v>
      </c>
      <c r="D1237" s="196"/>
      <c r="E1237" s="162"/>
      <c r="F1237" s="221"/>
      <c r="G1237" s="221"/>
      <c r="H1237" s="221"/>
      <c r="I1237" s="162"/>
      <c r="J1237" s="121"/>
      <c r="K1237" s="127"/>
      <c r="L1237" s="62"/>
    </row>
    <row r="1238" spans="1:12" hidden="1" x14ac:dyDescent="0.35">
      <c r="A1238" s="70" t="s">
        <v>0</v>
      </c>
      <c r="B1238" s="44"/>
      <c r="C1238" s="5" t="s">
        <v>221</v>
      </c>
      <c r="D1238" s="243" t="s">
        <v>1</v>
      </c>
      <c r="E1238" s="243" t="s">
        <v>1</v>
      </c>
      <c r="F1238" s="249" t="s">
        <v>1</v>
      </c>
      <c r="G1238" s="249" t="s">
        <v>1</v>
      </c>
      <c r="H1238" s="249" t="s">
        <v>1</v>
      </c>
      <c r="I1238" s="243" t="s">
        <v>1</v>
      </c>
      <c r="J1238" s="60" t="s">
        <v>1</v>
      </c>
      <c r="K1238" s="67" t="s">
        <v>1</v>
      </c>
      <c r="L1238" s="62"/>
    </row>
    <row r="1239" spans="1:12" ht="30" hidden="1" x14ac:dyDescent="0.35">
      <c r="A1239" s="70">
        <v>1037</v>
      </c>
      <c r="B1239" s="44"/>
      <c r="C1239" s="6" t="s">
        <v>2187</v>
      </c>
      <c r="D1239" s="245" t="s">
        <v>1</v>
      </c>
      <c r="E1239" s="245" t="s">
        <v>1</v>
      </c>
      <c r="F1239" s="248" t="s">
        <v>1</v>
      </c>
      <c r="G1239" s="248" t="s">
        <v>1</v>
      </c>
      <c r="H1239" s="248" t="s">
        <v>1</v>
      </c>
      <c r="I1239" s="245" t="s">
        <v>1</v>
      </c>
      <c r="J1239" s="59" t="s">
        <v>1</v>
      </c>
      <c r="K1239" s="69" t="s">
        <v>1</v>
      </c>
      <c r="L1239" s="62"/>
    </row>
    <row r="1240" spans="1:12" ht="30" hidden="1" x14ac:dyDescent="0.35">
      <c r="A1240" s="66">
        <v>1037</v>
      </c>
      <c r="B1240" s="44" t="s">
        <v>2188</v>
      </c>
      <c r="C1240" s="11" t="s">
        <v>2189</v>
      </c>
      <c r="D1240" s="196"/>
      <c r="E1240" s="162"/>
      <c r="F1240" s="221"/>
      <c r="G1240" s="221"/>
      <c r="H1240" s="221"/>
      <c r="I1240" s="162"/>
      <c r="J1240" s="121"/>
      <c r="K1240" s="127"/>
      <c r="L1240" s="62"/>
    </row>
    <row r="1241" spans="1:12" hidden="1" x14ac:dyDescent="0.35">
      <c r="A1241" s="70" t="s">
        <v>0</v>
      </c>
      <c r="B1241" s="44"/>
      <c r="C1241" s="5" t="s">
        <v>222</v>
      </c>
      <c r="D1241" s="243" t="s">
        <v>1</v>
      </c>
      <c r="E1241" s="243" t="s">
        <v>1</v>
      </c>
      <c r="F1241" s="249" t="s">
        <v>1</v>
      </c>
      <c r="G1241" s="249" t="s">
        <v>1</v>
      </c>
      <c r="H1241" s="249" t="s">
        <v>1</v>
      </c>
      <c r="I1241" s="243" t="s">
        <v>1</v>
      </c>
      <c r="J1241" s="60" t="s">
        <v>1</v>
      </c>
      <c r="K1241" s="67" t="s">
        <v>1</v>
      </c>
      <c r="L1241" s="62"/>
    </row>
    <row r="1242" spans="1:12" ht="30" hidden="1" x14ac:dyDescent="0.35">
      <c r="A1242" s="66">
        <v>1039</v>
      </c>
      <c r="B1242" s="44"/>
      <c r="C1242" s="6" t="s">
        <v>2190</v>
      </c>
      <c r="D1242" s="245" t="s">
        <v>1</v>
      </c>
      <c r="E1242" s="245" t="s">
        <v>1</v>
      </c>
      <c r="F1242" s="248" t="s">
        <v>1</v>
      </c>
      <c r="G1242" s="248" t="s">
        <v>1</v>
      </c>
      <c r="H1242" s="248" t="s">
        <v>1</v>
      </c>
      <c r="I1242" s="245" t="s">
        <v>1</v>
      </c>
      <c r="J1242" s="59" t="s">
        <v>1</v>
      </c>
      <c r="K1242" s="69" t="s">
        <v>1</v>
      </c>
      <c r="L1242" s="62"/>
    </row>
    <row r="1243" spans="1:12" ht="30" hidden="1" x14ac:dyDescent="0.35">
      <c r="A1243" s="68">
        <v>1039</v>
      </c>
      <c r="B1243" s="44" t="s">
        <v>2191</v>
      </c>
      <c r="C1243" s="11" t="s">
        <v>2192</v>
      </c>
      <c r="D1243" s="196"/>
      <c r="E1243" s="162"/>
      <c r="F1243" s="221"/>
      <c r="G1243" s="221"/>
      <c r="H1243" s="221"/>
      <c r="I1243" s="162"/>
      <c r="J1243" s="121"/>
      <c r="K1243" s="127"/>
      <c r="L1243" s="62"/>
    </row>
    <row r="1244" spans="1:12" hidden="1" x14ac:dyDescent="0.35">
      <c r="A1244" s="74" t="s">
        <v>0</v>
      </c>
      <c r="B1244" s="44"/>
      <c r="C1244" s="5" t="s">
        <v>223</v>
      </c>
      <c r="D1244" s="243" t="s">
        <v>1</v>
      </c>
      <c r="E1244" s="243" t="s">
        <v>1</v>
      </c>
      <c r="F1244" s="249" t="s">
        <v>1</v>
      </c>
      <c r="G1244" s="249" t="s">
        <v>1</v>
      </c>
      <c r="H1244" s="249" t="s">
        <v>1</v>
      </c>
      <c r="I1244" s="243" t="s">
        <v>1</v>
      </c>
      <c r="J1244" s="60" t="s">
        <v>1</v>
      </c>
      <c r="K1244" s="67" t="s">
        <v>1</v>
      </c>
      <c r="L1244" s="62"/>
    </row>
    <row r="1245" spans="1:12" ht="30" hidden="1" x14ac:dyDescent="0.35">
      <c r="A1245" s="66">
        <v>1047</v>
      </c>
      <c r="B1245" s="44"/>
      <c r="C1245" s="6" t="s">
        <v>2193</v>
      </c>
      <c r="D1245" s="245" t="s">
        <v>1</v>
      </c>
      <c r="E1245" s="245" t="s">
        <v>1</v>
      </c>
      <c r="F1245" s="248" t="s">
        <v>1</v>
      </c>
      <c r="G1245" s="248" t="s">
        <v>1</v>
      </c>
      <c r="H1245" s="248" t="s">
        <v>1</v>
      </c>
      <c r="I1245" s="245" t="s">
        <v>1</v>
      </c>
      <c r="J1245" s="59" t="s">
        <v>1</v>
      </c>
      <c r="K1245" s="69" t="s">
        <v>1</v>
      </c>
      <c r="L1245" s="62"/>
    </row>
    <row r="1246" spans="1:12" ht="30" hidden="1" x14ac:dyDescent="0.35">
      <c r="A1246" s="68">
        <v>1047</v>
      </c>
      <c r="B1246" s="44" t="s">
        <v>2194</v>
      </c>
      <c r="C1246" s="11" t="s">
        <v>2195</v>
      </c>
      <c r="D1246" s="196"/>
      <c r="E1246" s="162"/>
      <c r="F1246" s="221"/>
      <c r="G1246" s="221"/>
      <c r="H1246" s="221"/>
      <c r="I1246" s="162"/>
      <c r="J1246" s="121"/>
      <c r="K1246" s="127"/>
      <c r="L1246" s="62"/>
    </row>
    <row r="1247" spans="1:12" hidden="1" x14ac:dyDescent="0.35">
      <c r="A1247" s="74" t="s">
        <v>0</v>
      </c>
      <c r="B1247" s="44"/>
      <c r="C1247" s="5" t="s">
        <v>224</v>
      </c>
      <c r="D1247" s="243" t="s">
        <v>1</v>
      </c>
      <c r="E1247" s="243" t="s">
        <v>1</v>
      </c>
      <c r="F1247" s="249" t="s">
        <v>1</v>
      </c>
      <c r="G1247" s="249" t="s">
        <v>1</v>
      </c>
      <c r="H1247" s="249" t="s">
        <v>1</v>
      </c>
      <c r="I1247" s="243" t="s">
        <v>1</v>
      </c>
      <c r="J1247" s="60" t="s">
        <v>1</v>
      </c>
      <c r="K1247" s="67" t="s">
        <v>1</v>
      </c>
      <c r="L1247" s="62"/>
    </row>
    <row r="1248" spans="1:12" ht="30" hidden="1" x14ac:dyDescent="0.35">
      <c r="A1248" s="66">
        <v>1051</v>
      </c>
      <c r="B1248" s="44"/>
      <c r="C1248" s="6" t="s">
        <v>2196</v>
      </c>
      <c r="D1248" s="245" t="s">
        <v>1</v>
      </c>
      <c r="E1248" s="245" t="s">
        <v>1</v>
      </c>
      <c r="F1248" s="248" t="s">
        <v>1</v>
      </c>
      <c r="G1248" s="248" t="s">
        <v>1</v>
      </c>
      <c r="H1248" s="248" t="s">
        <v>1</v>
      </c>
      <c r="I1248" s="245" t="s">
        <v>1</v>
      </c>
      <c r="J1248" s="59" t="s">
        <v>1</v>
      </c>
      <c r="K1248" s="69" t="s">
        <v>1</v>
      </c>
      <c r="L1248" s="62"/>
    </row>
    <row r="1249" spans="1:12" ht="30" hidden="1" x14ac:dyDescent="0.35">
      <c r="A1249" s="68">
        <v>1051</v>
      </c>
      <c r="B1249" s="44" t="s">
        <v>2197</v>
      </c>
      <c r="C1249" s="14" t="s">
        <v>2198</v>
      </c>
      <c r="D1249" s="196"/>
      <c r="E1249" s="162"/>
      <c r="F1249" s="221"/>
      <c r="G1249" s="221"/>
      <c r="H1249" s="221"/>
      <c r="I1249" s="162"/>
      <c r="J1249" s="121"/>
      <c r="K1249" s="127"/>
      <c r="L1249" s="62"/>
    </row>
    <row r="1250" spans="1:12" hidden="1" x14ac:dyDescent="0.35">
      <c r="A1250" s="66" t="s">
        <v>0</v>
      </c>
      <c r="B1250" s="44"/>
      <c r="C1250" s="5" t="s">
        <v>225</v>
      </c>
      <c r="D1250" s="243" t="s">
        <v>1</v>
      </c>
      <c r="E1250" s="243" t="s">
        <v>1</v>
      </c>
      <c r="F1250" s="249" t="s">
        <v>1</v>
      </c>
      <c r="G1250" s="249" t="s">
        <v>1</v>
      </c>
      <c r="H1250" s="249" t="s">
        <v>1</v>
      </c>
      <c r="I1250" s="243" t="s">
        <v>1</v>
      </c>
      <c r="J1250" s="60" t="s">
        <v>1</v>
      </c>
      <c r="K1250" s="67" t="s">
        <v>1</v>
      </c>
      <c r="L1250" s="62"/>
    </row>
    <row r="1251" spans="1:12" ht="30" hidden="1" x14ac:dyDescent="0.35">
      <c r="A1251" s="68">
        <v>1055</v>
      </c>
      <c r="B1251" s="44"/>
      <c r="C1251" s="6" t="s">
        <v>2199</v>
      </c>
      <c r="D1251" s="245" t="s">
        <v>1</v>
      </c>
      <c r="E1251" s="245" t="s">
        <v>1</v>
      </c>
      <c r="F1251" s="248" t="s">
        <v>1</v>
      </c>
      <c r="G1251" s="248" t="s">
        <v>1</v>
      </c>
      <c r="H1251" s="248" t="s">
        <v>1</v>
      </c>
      <c r="I1251" s="245" t="s">
        <v>1</v>
      </c>
      <c r="J1251" s="59" t="s">
        <v>1</v>
      </c>
      <c r="K1251" s="69" t="s">
        <v>1</v>
      </c>
      <c r="L1251" s="62"/>
    </row>
    <row r="1252" spans="1:12" ht="30" hidden="1" x14ac:dyDescent="0.35">
      <c r="A1252" s="70">
        <v>1055</v>
      </c>
      <c r="B1252" s="44" t="s">
        <v>2200</v>
      </c>
      <c r="C1252" s="11" t="s">
        <v>2201</v>
      </c>
      <c r="D1252" s="196"/>
      <c r="E1252" s="162"/>
      <c r="F1252" s="221"/>
      <c r="G1252" s="221"/>
      <c r="H1252" s="221"/>
      <c r="I1252" s="162"/>
      <c r="J1252" s="121"/>
      <c r="K1252" s="127"/>
      <c r="L1252" s="62"/>
    </row>
    <row r="1253" spans="1:12" hidden="1" x14ac:dyDescent="0.35">
      <c r="A1253" s="68" t="s">
        <v>0</v>
      </c>
      <c r="B1253" s="44"/>
      <c r="C1253" s="5" t="s">
        <v>226</v>
      </c>
      <c r="D1253" s="243" t="s">
        <v>1</v>
      </c>
      <c r="E1253" s="243" t="s">
        <v>1</v>
      </c>
      <c r="F1253" s="249" t="s">
        <v>1</v>
      </c>
      <c r="G1253" s="249" t="s">
        <v>1</v>
      </c>
      <c r="H1253" s="249" t="s">
        <v>1</v>
      </c>
      <c r="I1253" s="243" t="s">
        <v>1</v>
      </c>
      <c r="J1253" s="60" t="s">
        <v>1</v>
      </c>
      <c r="K1253" s="67" t="s">
        <v>1</v>
      </c>
      <c r="L1253" s="62"/>
    </row>
    <row r="1254" spans="1:12" hidden="1" x14ac:dyDescent="0.35">
      <c r="A1254" s="70">
        <v>1139</v>
      </c>
      <c r="B1254" s="44"/>
      <c r="C1254" s="6" t="s">
        <v>2202</v>
      </c>
      <c r="D1254" s="245" t="s">
        <v>1</v>
      </c>
      <c r="E1254" s="245" t="s">
        <v>1</v>
      </c>
      <c r="F1254" s="248" t="s">
        <v>1</v>
      </c>
      <c r="G1254" s="248" t="s">
        <v>1</v>
      </c>
      <c r="H1254" s="248" t="s">
        <v>1</v>
      </c>
      <c r="I1254" s="245" t="s">
        <v>1</v>
      </c>
      <c r="J1254" s="59" t="s">
        <v>1</v>
      </c>
      <c r="K1254" s="69" t="s">
        <v>1</v>
      </c>
      <c r="L1254" s="62"/>
    </row>
    <row r="1255" spans="1:12" hidden="1" x14ac:dyDescent="0.35">
      <c r="A1255" s="70">
        <v>1139</v>
      </c>
      <c r="B1255" s="44" t="s">
        <v>2203</v>
      </c>
      <c r="C1255" s="11" t="s">
        <v>2202</v>
      </c>
      <c r="D1255" s="196"/>
      <c r="E1255" s="168"/>
      <c r="F1255" s="225"/>
      <c r="G1255" s="225"/>
      <c r="H1255" s="225"/>
      <c r="I1255" s="168"/>
      <c r="J1255" s="98"/>
      <c r="K1255" s="281"/>
      <c r="L1255" s="62"/>
    </row>
    <row r="1256" spans="1:12" ht="30" hidden="1" x14ac:dyDescent="0.35">
      <c r="A1256" s="66">
        <v>1139</v>
      </c>
      <c r="B1256" s="44" t="s">
        <v>2204</v>
      </c>
      <c r="C1256" s="11" t="s">
        <v>2205</v>
      </c>
      <c r="D1256" s="196"/>
      <c r="E1256" s="162"/>
      <c r="F1256" s="221"/>
      <c r="G1256" s="221"/>
      <c r="H1256" s="221"/>
      <c r="I1256" s="162"/>
      <c r="J1256" s="121"/>
      <c r="K1256" s="127"/>
      <c r="L1256" s="62"/>
    </row>
    <row r="1257" spans="1:12" hidden="1" x14ac:dyDescent="0.35">
      <c r="A1257" s="66">
        <v>1139</v>
      </c>
      <c r="B1257" s="47" t="s">
        <v>2203</v>
      </c>
      <c r="C1257" s="11" t="s">
        <v>2206</v>
      </c>
      <c r="D1257" s="196"/>
      <c r="E1257" s="164"/>
      <c r="F1257" s="219"/>
      <c r="G1257" s="219"/>
      <c r="H1257" s="219"/>
      <c r="I1257" s="164"/>
      <c r="J1257" s="121"/>
      <c r="K1257" s="278"/>
      <c r="L1257" s="62"/>
    </row>
    <row r="1258" spans="1:12" hidden="1" x14ac:dyDescent="0.35">
      <c r="A1258" s="70">
        <v>1139</v>
      </c>
      <c r="B1258" s="44" t="s">
        <v>2204</v>
      </c>
      <c r="C1258" s="11" t="s">
        <v>2207</v>
      </c>
      <c r="D1258" s="196"/>
      <c r="E1258" s="167"/>
      <c r="F1258" s="220"/>
      <c r="G1258" s="220"/>
      <c r="H1258" s="220"/>
      <c r="I1258" s="167"/>
      <c r="J1258" s="121"/>
      <c r="K1258" s="280"/>
      <c r="L1258" s="62"/>
    </row>
    <row r="1259" spans="1:12" ht="45" hidden="1" x14ac:dyDescent="0.35">
      <c r="A1259" s="70">
        <v>1185</v>
      </c>
      <c r="B1259" s="44"/>
      <c r="C1259" s="6" t="s">
        <v>2208</v>
      </c>
      <c r="D1259" s="245" t="s">
        <v>1</v>
      </c>
      <c r="E1259" s="245" t="s">
        <v>1</v>
      </c>
      <c r="F1259" s="248" t="s">
        <v>1</v>
      </c>
      <c r="G1259" s="248" t="s">
        <v>1</v>
      </c>
      <c r="H1259" s="248" t="s">
        <v>1</v>
      </c>
      <c r="I1259" s="245" t="s">
        <v>1</v>
      </c>
      <c r="J1259" s="59" t="s">
        <v>1</v>
      </c>
      <c r="K1259" s="69" t="s">
        <v>1</v>
      </c>
      <c r="L1259" s="62"/>
    </row>
    <row r="1260" spans="1:12" ht="30" hidden="1" x14ac:dyDescent="0.35">
      <c r="A1260" s="74">
        <v>1185</v>
      </c>
      <c r="B1260" s="44" t="s">
        <v>2209</v>
      </c>
      <c r="C1260" s="11" t="s">
        <v>2043</v>
      </c>
      <c r="D1260" s="196"/>
      <c r="E1260" s="175"/>
      <c r="F1260" s="229"/>
      <c r="G1260" s="229"/>
      <c r="H1260" s="229"/>
      <c r="I1260" s="175"/>
      <c r="J1260" s="121"/>
      <c r="K1260" s="287"/>
      <c r="L1260" s="62"/>
    </row>
    <row r="1261" spans="1:12" ht="60" hidden="1" x14ac:dyDescent="0.35">
      <c r="A1261" s="68">
        <v>1195</v>
      </c>
      <c r="B1261" s="44"/>
      <c r="C1261" s="6" t="s">
        <v>2210</v>
      </c>
      <c r="D1261" s="245" t="s">
        <v>1</v>
      </c>
      <c r="E1261" s="245" t="s">
        <v>1</v>
      </c>
      <c r="F1261" s="248" t="s">
        <v>1</v>
      </c>
      <c r="G1261" s="248" t="s">
        <v>1</v>
      </c>
      <c r="H1261" s="248" t="s">
        <v>1</v>
      </c>
      <c r="I1261" s="245" t="s">
        <v>1</v>
      </c>
      <c r="J1261" s="59" t="s">
        <v>1</v>
      </c>
      <c r="K1261" s="69" t="s">
        <v>1</v>
      </c>
      <c r="L1261" s="62"/>
    </row>
    <row r="1262" spans="1:12" ht="90" hidden="1" x14ac:dyDescent="0.35">
      <c r="A1262" s="70">
        <v>1195</v>
      </c>
      <c r="B1262" s="44" t="s">
        <v>2211</v>
      </c>
      <c r="C1262" s="11" t="s">
        <v>2212</v>
      </c>
      <c r="D1262" s="196"/>
      <c r="E1262" s="175"/>
      <c r="F1262" s="229"/>
      <c r="G1262" s="229"/>
      <c r="H1262" s="229"/>
      <c r="I1262" s="175"/>
      <c r="J1262" s="121"/>
      <c r="K1262" s="287"/>
      <c r="L1262" s="62"/>
    </row>
    <row r="1263" spans="1:12" hidden="1" x14ac:dyDescent="0.35">
      <c r="A1263" s="70"/>
      <c r="B1263" s="44"/>
      <c r="C1263" s="6" t="s">
        <v>2213</v>
      </c>
      <c r="D1263" s="245" t="s">
        <v>1</v>
      </c>
      <c r="E1263" s="245" t="s">
        <v>1</v>
      </c>
      <c r="F1263" s="248" t="s">
        <v>1</v>
      </c>
      <c r="G1263" s="248" t="s">
        <v>1</v>
      </c>
      <c r="H1263" s="248" t="s">
        <v>1</v>
      </c>
      <c r="I1263" s="245" t="s">
        <v>1</v>
      </c>
      <c r="J1263" s="59" t="s">
        <v>1</v>
      </c>
      <c r="K1263" s="69" t="s">
        <v>1</v>
      </c>
      <c r="L1263" s="62"/>
    </row>
    <row r="1264" spans="1:12" hidden="1" x14ac:dyDescent="0.35">
      <c r="A1264" s="68" t="s">
        <v>0</v>
      </c>
      <c r="B1264" s="44"/>
      <c r="C1264" s="5" t="s">
        <v>2214</v>
      </c>
      <c r="D1264" s="243" t="s">
        <v>1</v>
      </c>
      <c r="E1264" s="243" t="s">
        <v>1</v>
      </c>
      <c r="F1264" s="249" t="s">
        <v>1</v>
      </c>
      <c r="G1264" s="249" t="s">
        <v>1</v>
      </c>
      <c r="H1264" s="249" t="s">
        <v>1</v>
      </c>
      <c r="I1264" s="243" t="s">
        <v>1</v>
      </c>
      <c r="J1264" s="60" t="s">
        <v>1</v>
      </c>
      <c r="K1264" s="67" t="s">
        <v>1</v>
      </c>
      <c r="L1264" s="62"/>
    </row>
    <row r="1265" spans="1:12" hidden="1" x14ac:dyDescent="0.35">
      <c r="A1265" s="70">
        <v>1020</v>
      </c>
      <c r="B1265" s="44"/>
      <c r="C1265" s="6" t="s">
        <v>2215</v>
      </c>
      <c r="D1265" s="245" t="s">
        <v>1</v>
      </c>
      <c r="E1265" s="245" t="s">
        <v>1</v>
      </c>
      <c r="F1265" s="248" t="s">
        <v>1</v>
      </c>
      <c r="G1265" s="248" t="s">
        <v>1</v>
      </c>
      <c r="H1265" s="248" t="s">
        <v>1</v>
      </c>
      <c r="I1265" s="245" t="s">
        <v>1</v>
      </c>
      <c r="J1265" s="59" t="s">
        <v>1</v>
      </c>
      <c r="K1265" s="69" t="s">
        <v>1</v>
      </c>
      <c r="L1265" s="62"/>
    </row>
    <row r="1266" spans="1:12" hidden="1" x14ac:dyDescent="0.35">
      <c r="A1266" s="70">
        <v>1028</v>
      </c>
      <c r="B1266" s="44"/>
      <c r="C1266" s="6" t="s">
        <v>2002</v>
      </c>
      <c r="D1266" s="245" t="s">
        <v>1</v>
      </c>
      <c r="E1266" s="245" t="s">
        <v>1</v>
      </c>
      <c r="F1266" s="248" t="s">
        <v>1</v>
      </c>
      <c r="G1266" s="248" t="s">
        <v>1</v>
      </c>
      <c r="H1266" s="248" t="s">
        <v>1</v>
      </c>
      <c r="I1266" s="245" t="s">
        <v>1</v>
      </c>
      <c r="J1266" s="59" t="s">
        <v>1</v>
      </c>
      <c r="K1266" s="69" t="s">
        <v>1</v>
      </c>
      <c r="L1266" s="62"/>
    </row>
    <row r="1267" spans="1:12" ht="30" hidden="1" x14ac:dyDescent="0.35">
      <c r="A1267" s="68">
        <v>1085</v>
      </c>
      <c r="B1267" s="44"/>
      <c r="C1267" s="6" t="s">
        <v>2216</v>
      </c>
      <c r="D1267" s="245" t="s">
        <v>1</v>
      </c>
      <c r="E1267" s="245" t="s">
        <v>1</v>
      </c>
      <c r="F1267" s="248" t="s">
        <v>1</v>
      </c>
      <c r="G1267" s="248" t="s">
        <v>1</v>
      </c>
      <c r="H1267" s="248" t="s">
        <v>1</v>
      </c>
      <c r="I1267" s="245" t="s">
        <v>1</v>
      </c>
      <c r="J1267" s="59" t="s">
        <v>1</v>
      </c>
      <c r="K1267" s="69" t="s">
        <v>1</v>
      </c>
      <c r="L1267" s="62"/>
    </row>
    <row r="1268" spans="1:12" hidden="1" x14ac:dyDescent="0.35">
      <c r="A1268" s="70">
        <v>1089</v>
      </c>
      <c r="B1268" s="44"/>
      <c r="C1268" s="6" t="s">
        <v>2006</v>
      </c>
      <c r="D1268" s="245" t="s">
        <v>1</v>
      </c>
      <c r="E1268" s="245" t="s">
        <v>1</v>
      </c>
      <c r="F1268" s="248" t="s">
        <v>1</v>
      </c>
      <c r="G1268" s="248" t="s">
        <v>1</v>
      </c>
      <c r="H1268" s="248" t="s">
        <v>1</v>
      </c>
      <c r="I1268" s="245" t="s">
        <v>1</v>
      </c>
      <c r="J1268" s="59" t="s">
        <v>1</v>
      </c>
      <c r="K1268" s="69" t="s">
        <v>1</v>
      </c>
      <c r="L1268" s="62"/>
    </row>
    <row r="1269" spans="1:12" hidden="1" x14ac:dyDescent="0.35">
      <c r="A1269" s="70">
        <v>1090</v>
      </c>
      <c r="B1269" s="44"/>
      <c r="C1269" s="6" t="s">
        <v>2011</v>
      </c>
      <c r="D1269" s="245" t="s">
        <v>1</v>
      </c>
      <c r="E1269" s="245" t="s">
        <v>1</v>
      </c>
      <c r="F1269" s="248" t="s">
        <v>1</v>
      </c>
      <c r="G1269" s="248" t="s">
        <v>1</v>
      </c>
      <c r="H1269" s="248" t="s">
        <v>1</v>
      </c>
      <c r="I1269" s="245" t="s">
        <v>1</v>
      </c>
      <c r="J1269" s="59" t="s">
        <v>1</v>
      </c>
      <c r="K1269" s="69" t="s">
        <v>1</v>
      </c>
      <c r="L1269" s="62"/>
    </row>
    <row r="1270" spans="1:12" hidden="1" x14ac:dyDescent="0.35">
      <c r="A1270" s="68">
        <v>1233</v>
      </c>
      <c r="B1270" s="44"/>
      <c r="C1270" s="6" t="s">
        <v>2217</v>
      </c>
      <c r="D1270" s="245" t="s">
        <v>1</v>
      </c>
      <c r="E1270" s="245" t="s">
        <v>1</v>
      </c>
      <c r="F1270" s="248" t="s">
        <v>1</v>
      </c>
      <c r="G1270" s="248" t="s">
        <v>1</v>
      </c>
      <c r="H1270" s="248" t="s">
        <v>1</v>
      </c>
      <c r="I1270" s="245" t="s">
        <v>1</v>
      </c>
      <c r="J1270" s="59" t="s">
        <v>1</v>
      </c>
      <c r="K1270" s="69" t="s">
        <v>1</v>
      </c>
      <c r="L1270" s="62"/>
    </row>
    <row r="1271" spans="1:12" ht="30" hidden="1" x14ac:dyDescent="0.35">
      <c r="A1271" s="66">
        <v>1107</v>
      </c>
      <c r="B1271" s="44"/>
      <c r="C1271" s="6" t="s">
        <v>2009</v>
      </c>
      <c r="D1271" s="245" t="s">
        <v>1</v>
      </c>
      <c r="E1271" s="245" t="s">
        <v>1</v>
      </c>
      <c r="F1271" s="248" t="s">
        <v>1</v>
      </c>
      <c r="G1271" s="248" t="s">
        <v>1</v>
      </c>
      <c r="H1271" s="248" t="s">
        <v>1</v>
      </c>
      <c r="I1271" s="245" t="s">
        <v>1</v>
      </c>
      <c r="J1271" s="59" t="s">
        <v>1</v>
      </c>
      <c r="K1271" s="69" t="s">
        <v>1</v>
      </c>
      <c r="L1271" s="62"/>
    </row>
    <row r="1272" spans="1:12" ht="45" hidden="1" x14ac:dyDescent="0.35">
      <c r="A1272" s="70">
        <v>1112</v>
      </c>
      <c r="B1272" s="44"/>
      <c r="C1272" s="6" t="s">
        <v>2218</v>
      </c>
      <c r="D1272" s="245" t="s">
        <v>1</v>
      </c>
      <c r="E1272" s="245" t="s">
        <v>1</v>
      </c>
      <c r="F1272" s="248" t="s">
        <v>1</v>
      </c>
      <c r="G1272" s="248" t="s">
        <v>1</v>
      </c>
      <c r="H1272" s="248" t="s">
        <v>1</v>
      </c>
      <c r="I1272" s="245" t="s">
        <v>1</v>
      </c>
      <c r="J1272" s="59" t="s">
        <v>1</v>
      </c>
      <c r="K1272" s="69" t="s">
        <v>1</v>
      </c>
      <c r="L1272" s="62"/>
    </row>
    <row r="1273" spans="1:12" hidden="1" x14ac:dyDescent="0.35">
      <c r="A1273" s="68" t="s">
        <v>0</v>
      </c>
      <c r="B1273" s="44"/>
      <c r="C1273" s="5" t="s">
        <v>2219</v>
      </c>
      <c r="D1273" s="243" t="s">
        <v>1</v>
      </c>
      <c r="E1273" s="243" t="s">
        <v>1</v>
      </c>
      <c r="F1273" s="249" t="s">
        <v>1</v>
      </c>
      <c r="G1273" s="249" t="s">
        <v>1</v>
      </c>
      <c r="H1273" s="249" t="s">
        <v>1</v>
      </c>
      <c r="I1273" s="243" t="s">
        <v>1</v>
      </c>
      <c r="J1273" s="60" t="s">
        <v>1</v>
      </c>
      <c r="K1273" s="67" t="s">
        <v>1</v>
      </c>
      <c r="L1273" s="62"/>
    </row>
    <row r="1274" spans="1:12" ht="15.6" hidden="1" thickBot="1" x14ac:dyDescent="0.4">
      <c r="A1274" s="80">
        <v>1062</v>
      </c>
      <c r="B1274" s="81"/>
      <c r="C1274" s="82" t="s">
        <v>2220</v>
      </c>
      <c r="D1274" s="250" t="s">
        <v>1</v>
      </c>
      <c r="E1274" s="250" t="s">
        <v>1</v>
      </c>
      <c r="F1274" s="251" t="s">
        <v>1</v>
      </c>
      <c r="G1274" s="251" t="s">
        <v>1</v>
      </c>
      <c r="H1274" s="251" t="s">
        <v>1</v>
      </c>
      <c r="I1274" s="250" t="s">
        <v>1</v>
      </c>
      <c r="J1274" s="83" t="s">
        <v>1</v>
      </c>
      <c r="K1274" s="84" t="s">
        <v>1</v>
      </c>
      <c r="L1274" s="62"/>
    </row>
    <row r="1275" spans="1:12" x14ac:dyDescent="0.35">
      <c r="E1275" s="232"/>
      <c r="F1275" s="233"/>
      <c r="G1275" s="233"/>
      <c r="H1275" s="233"/>
      <c r="I1275" s="232"/>
      <c r="J1275" s="114"/>
      <c r="K1275" s="303"/>
    </row>
    <row r="1276" spans="1:12" x14ac:dyDescent="0.35">
      <c r="E1276" s="234"/>
      <c r="F1276" s="235"/>
      <c r="G1276" s="235"/>
      <c r="H1276" s="235"/>
      <c r="I1276" s="234"/>
      <c r="J1276" s="115"/>
      <c r="K1276" s="304"/>
    </row>
    <row r="1277" spans="1:12" x14ac:dyDescent="0.35">
      <c r="A1277" s="49"/>
      <c r="B1277" s="50"/>
      <c r="C1277" s="116"/>
      <c r="D1277" s="236"/>
      <c r="E1277" s="234"/>
      <c r="F1277" s="235"/>
      <c r="G1277" s="235"/>
      <c r="H1277" s="235"/>
      <c r="I1277" s="234"/>
      <c r="J1277" s="115"/>
      <c r="K1277" s="304"/>
    </row>
    <row r="1278" spans="1:12" x14ac:dyDescent="0.35">
      <c r="E1278" s="237"/>
      <c r="F1278" s="238"/>
      <c r="G1278" s="238"/>
      <c r="H1278" s="238"/>
      <c r="I1278" s="237"/>
      <c r="J1278" s="117"/>
      <c r="K1278" s="305"/>
    </row>
    <row r="1279" spans="1:12" x14ac:dyDescent="0.35">
      <c r="E1279" s="237"/>
      <c r="F1279" s="238"/>
      <c r="G1279" s="238"/>
      <c r="H1279" s="238"/>
      <c r="I1279" s="237"/>
      <c r="J1279" s="117"/>
      <c r="K1279" s="305"/>
    </row>
    <row r="1280" spans="1:12" x14ac:dyDescent="0.35">
      <c r="E1280" s="237"/>
      <c r="F1280" s="238"/>
      <c r="G1280" s="238"/>
      <c r="H1280" s="238"/>
      <c r="I1280" s="237"/>
      <c r="J1280" s="117"/>
      <c r="K1280" s="305"/>
    </row>
    <row r="1281" spans="5:11" x14ac:dyDescent="0.35">
      <c r="E1281" s="237"/>
      <c r="F1281" s="238"/>
      <c r="G1281" s="238"/>
      <c r="H1281" s="238"/>
      <c r="I1281" s="237"/>
      <c r="J1281" s="117"/>
      <c r="K1281" s="305"/>
    </row>
    <row r="1282" spans="5:11" x14ac:dyDescent="0.35">
      <c r="E1282" s="237"/>
      <c r="F1282" s="238"/>
      <c r="G1282" s="238"/>
      <c r="H1282" s="238"/>
      <c r="I1282" s="237"/>
      <c r="J1282" s="117"/>
      <c r="K1282" s="305"/>
    </row>
    <row r="1283" spans="5:11" x14ac:dyDescent="0.35">
      <c r="E1283" s="237"/>
      <c r="F1283" s="238"/>
      <c r="G1283" s="238"/>
      <c r="H1283" s="238"/>
      <c r="I1283" s="237"/>
      <c r="J1283" s="117"/>
      <c r="K1283" s="305"/>
    </row>
    <row r="1284" spans="5:11" x14ac:dyDescent="0.35">
      <c r="E1284" s="237"/>
      <c r="F1284" s="238"/>
      <c r="G1284" s="238"/>
      <c r="H1284" s="238"/>
      <c r="I1284" s="237"/>
      <c r="J1284" s="117"/>
      <c r="K1284" s="305"/>
    </row>
    <row r="1285" spans="5:11" x14ac:dyDescent="0.35">
      <c r="E1285" s="237"/>
      <c r="F1285" s="238"/>
      <c r="G1285" s="238"/>
      <c r="H1285" s="238"/>
      <c r="I1285" s="237"/>
      <c r="J1285" s="117"/>
      <c r="K1285" s="305"/>
    </row>
    <row r="1286" spans="5:11" x14ac:dyDescent="0.35">
      <c r="E1286" s="237"/>
      <c r="F1286" s="238"/>
      <c r="G1286" s="238"/>
      <c r="H1286" s="238"/>
      <c r="I1286" s="237"/>
      <c r="J1286" s="117"/>
      <c r="K1286" s="305"/>
    </row>
    <row r="1287" spans="5:11" x14ac:dyDescent="0.35">
      <c r="E1287" s="237"/>
      <c r="F1287" s="238"/>
      <c r="G1287" s="238"/>
      <c r="H1287" s="238"/>
      <c r="I1287" s="237"/>
      <c r="J1287" s="117"/>
      <c r="K1287" s="305"/>
    </row>
    <row r="1288" spans="5:11" x14ac:dyDescent="0.35">
      <c r="E1288" s="237"/>
      <c r="F1288" s="238"/>
      <c r="G1288" s="238"/>
      <c r="H1288" s="238"/>
      <c r="I1288" s="237"/>
      <c r="J1288" s="117"/>
      <c r="K1288" s="305"/>
    </row>
    <row r="1289" spans="5:11" x14ac:dyDescent="0.35">
      <c r="E1289" s="237"/>
      <c r="F1289" s="238"/>
      <c r="G1289" s="238"/>
      <c r="H1289" s="238"/>
      <c r="I1289" s="237"/>
      <c r="J1289" s="117"/>
      <c r="K1289" s="305"/>
    </row>
    <row r="1290" spans="5:11" x14ac:dyDescent="0.35">
      <c r="E1290" s="237"/>
      <c r="F1290" s="238"/>
      <c r="G1290" s="238"/>
      <c r="H1290" s="238"/>
      <c r="I1290" s="237"/>
      <c r="J1290" s="117"/>
      <c r="K1290" s="305"/>
    </row>
    <row r="1291" spans="5:11" x14ac:dyDescent="0.35">
      <c r="E1291" s="237"/>
      <c r="F1291" s="238"/>
      <c r="G1291" s="238"/>
      <c r="H1291" s="238"/>
      <c r="I1291" s="237"/>
      <c r="J1291" s="117"/>
      <c r="K1291" s="305"/>
    </row>
    <row r="1292" spans="5:11" x14ac:dyDescent="0.35">
      <c r="E1292" s="237"/>
      <c r="F1292" s="238"/>
      <c r="G1292" s="238"/>
      <c r="H1292" s="238"/>
      <c r="I1292" s="237"/>
      <c r="J1292" s="117"/>
      <c r="K1292" s="305"/>
    </row>
    <row r="1295" spans="5:11" x14ac:dyDescent="0.35">
      <c r="E1295" s="239"/>
      <c r="F1295" s="240"/>
      <c r="G1295" s="240"/>
      <c r="H1295" s="240"/>
      <c r="I1295" s="239"/>
      <c r="J1295" s="118"/>
      <c r="K1295" s="306"/>
    </row>
  </sheetData>
  <sheetProtection formatCells="0" formatColumns="0" formatRows="0" deleteRows="0" sort="0" autoFilter="0"/>
  <customSheetViews>
    <customSheetView guid="{A55A965D-B0AC-4287-B3E4-A60951EB9939}" scale="112" showPageBreaks="1" hiddenColumns="1">
      <selection sqref="A1:XFD1048576"/>
      <pageMargins left="0.2" right="0.2" top="0.26" bottom="0.2" header="0.2" footer="0.2"/>
      <pageSetup paperSize="9" scale="70" orientation="landscape" r:id="rId1"/>
    </customSheetView>
  </customSheetViews>
  <mergeCells count="79">
    <mergeCell ref="CB2:CB3"/>
    <mergeCell ref="CC2:CC3"/>
    <mergeCell ref="CD2:CD3"/>
    <mergeCell ref="BW2:BW3"/>
    <mergeCell ref="BX2:BX3"/>
    <mergeCell ref="BY2:BY3"/>
    <mergeCell ref="BZ2:BZ3"/>
    <mergeCell ref="CA2:CA3"/>
    <mergeCell ref="BR2:BR3"/>
    <mergeCell ref="BS2:BS3"/>
    <mergeCell ref="BT2:BT3"/>
    <mergeCell ref="BU2:BU3"/>
    <mergeCell ref="BV2:BV3"/>
    <mergeCell ref="BM2:BM3"/>
    <mergeCell ref="BN2:BN3"/>
    <mergeCell ref="BO2:BO3"/>
    <mergeCell ref="BP2:BP3"/>
    <mergeCell ref="BQ2:BQ3"/>
    <mergeCell ref="BH2:BH3"/>
    <mergeCell ref="BI2:BI3"/>
    <mergeCell ref="BJ2:BJ3"/>
    <mergeCell ref="BK2:BK3"/>
    <mergeCell ref="BL2:BL3"/>
    <mergeCell ref="BC2:BC3"/>
    <mergeCell ref="BD2:BD3"/>
    <mergeCell ref="BE2:BE3"/>
    <mergeCell ref="BF2:BF3"/>
    <mergeCell ref="BG2:BG3"/>
    <mergeCell ref="AX2:AX3"/>
    <mergeCell ref="AY2:AY3"/>
    <mergeCell ref="AZ2:AZ3"/>
    <mergeCell ref="BA2:BA3"/>
    <mergeCell ref="BB2:BB3"/>
    <mergeCell ref="AS2:AS3"/>
    <mergeCell ref="AT2:AT3"/>
    <mergeCell ref="AU2:AU3"/>
    <mergeCell ref="AV2:AV3"/>
    <mergeCell ref="AW2:AW3"/>
    <mergeCell ref="AN2:AN3"/>
    <mergeCell ref="AO2:AO3"/>
    <mergeCell ref="AP2:AP3"/>
    <mergeCell ref="AQ2:AQ3"/>
    <mergeCell ref="AR2:AR3"/>
    <mergeCell ref="AI2:AI3"/>
    <mergeCell ref="AJ2:AJ3"/>
    <mergeCell ref="AK2:AK3"/>
    <mergeCell ref="AL2:AL3"/>
    <mergeCell ref="AM2:AM3"/>
    <mergeCell ref="AD2:AD3"/>
    <mergeCell ref="AE2:AE3"/>
    <mergeCell ref="AF2:AF3"/>
    <mergeCell ref="AG2:AG3"/>
    <mergeCell ref="AH2:AH3"/>
    <mergeCell ref="Y2:Y3"/>
    <mergeCell ref="Z2:Z3"/>
    <mergeCell ref="AA2:AA3"/>
    <mergeCell ref="AB2:AB3"/>
    <mergeCell ref="AC2:AC3"/>
    <mergeCell ref="T2:T3"/>
    <mergeCell ref="U2:U3"/>
    <mergeCell ref="V2:V3"/>
    <mergeCell ref="W2:W3"/>
    <mergeCell ref="X2:X3"/>
    <mergeCell ref="O2:O3"/>
    <mergeCell ref="P2:P3"/>
    <mergeCell ref="Q2:Q3"/>
    <mergeCell ref="R2:R3"/>
    <mergeCell ref="S2:S3"/>
    <mergeCell ref="B5:C5"/>
    <mergeCell ref="L2:L3"/>
    <mergeCell ref="M2:M3"/>
    <mergeCell ref="N2:N3"/>
    <mergeCell ref="A2:C3"/>
    <mergeCell ref="E2:E3"/>
    <mergeCell ref="A1:K1"/>
    <mergeCell ref="D2:D3"/>
    <mergeCell ref="F2:F3"/>
    <mergeCell ref="I2:K2"/>
    <mergeCell ref="B4:C4"/>
  </mergeCells>
  <dataValidations count="1">
    <dataValidation type="list" allowBlank="1" showInputMessage="1" showErrorMessage="1" sqref="J1262 J8 J11:J15 J18:J22 J24:J26 J29:J32 J34 J38:J45 J52:J53 J63:J65 J67:J69 J71:J72 J74 J76:J77 J80:J81 J84:J105 J110:J112 J114 J117 J119:J158 J160:J161 J163:J170 J172 J174 J176:J182 J184:J239 J242:J252 J254:J265 J267:J268 J270 J272:J277 J280:J281 J283 J285:J297 J299:J305 J307:J312 J314:J317 J321 J323:J327 J329 J331:J337 J339:J343 J346:J349 J351:J372 J374:J375 J377:J380 J382 J384:J386 J388:J390 J392:J395 J397 J399:J405 J407:J416 J418:J420 J425 J427:J431 J433:J436 J438:J444 J446:J448 J450:J451 J453 J455:J457 J460:J468 J473:J475 J477:J481 J483:J486 J488:J499 J501:J506 J508:J510 J512:J518 J520:J525 J527:J534 J536:J546 J549:J552 J554:J560 J565 J567:J568 J570 J572 J574 J577:J584 J586:J588 J590 J592:J603 J605:J609 J611 J613 J616:J626 J628:J635 J637:J645 J647:J650 J654:J660 J662:J670 J672:J676 J678:J690 J692:J696 J698:J699 J701:J702 J704:J705 J707:J709 J713:J733 J736:J741 J743:J745 J747:J756 J759:J767 J770:J773 J776:J790 J792:J794 J796:J799 J801:J812 J814:J817 J819:J821 J823:J829 J831:J833 J835:J837 J839:J842 J844:J850 J852:J855 J857:J859 J862 J864:J867 J869 J871 J873:J877 J913:J918 J5 J925:J932 J941:J947 J934:J939 J949:J953 J955:J966 J975:J976 J880:J882 J991:J992 J994:J1001 J1003 J1006:J1021 J1023:J1024 J1026:J1029 J1031:J1033 J1039:J1045 J1048:J1050 J1052:J1053 J1055:J1066 J1068:J1069 J1071 J1073 J1076:J1079 J1081:J1092 J1094:J1095 J1097:J1098 J1100 J1102:J1104 J1107:J1109 J1111:J1113 J1116:J1119 J1122:J1125 J1128 J1131:J1133 J1137 J1140:J1153 J1155 J1158:J1162 J1165:J1166 J1170:J1173 J1175 J1178:J1179 J1182:J1183 J1186:J1187 J1190:J1192 J1195:J1199 J1202:J1210 J1213:J1214 J1217 J1220:J1222 J1225 J1228 J1231 J1234 J1237 J1240 J1243 J1246 J1249 J1252 J1256:J1258 J1260 J968:J973 J905:J910 J978:J989 J884:J898 J903 J920:J923">
      <formula1>"Հետաձգում, Դադարեցում, Տեմպի դանդաղեցում, Ծախսածածկման դադարեցում, Մասշտաբի նվազեցում, Միավորում, Արտապատվիրակում, Ծախսերի և որակի ստանդարտացում, Ռեսուրսների օպտիմալացում, Այլ"</formula1>
    </dataValidation>
  </dataValidations>
  <pageMargins left="0.2" right="0.2" top="0.26" bottom="0.2" header="0.2" footer="0.2"/>
  <pageSetup paperSize="9" scale="7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Ցուցումներ</vt:lpstr>
      <vt:lpstr>Հ17 Այլընտրանքեր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Anahit.Hamzyan</cp:lastModifiedBy>
  <cp:lastPrinted>2026-01-05T10:46:59Z</cp:lastPrinted>
  <dcterms:created xsi:type="dcterms:W3CDTF">2024-06-27T08:09:42Z</dcterms:created>
  <dcterms:modified xsi:type="dcterms:W3CDTF">2026-07-14T10:03:37Z</dcterms:modified>
</cp:coreProperties>
</file>